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1'!$A$8:$L$391</definedName>
    <definedName name="_xlnm.Print_Area" localSheetId="0">'лист 1'!$A$1:$F$391</definedName>
  </definedNames>
  <calcPr calcId="145621"/>
</workbook>
</file>

<file path=xl/calcChain.xml><?xml version="1.0" encoding="utf-8"?>
<calcChain xmlns="http://schemas.openxmlformats.org/spreadsheetml/2006/main">
  <c r="D293" i="7" l="1"/>
  <c r="D296" i="7"/>
  <c r="D178" i="7"/>
  <c r="F45" i="7"/>
  <c r="E45" i="7"/>
  <c r="D45" i="7"/>
  <c r="F44" i="7"/>
  <c r="E44" i="7"/>
  <c r="D44" i="7"/>
  <c r="D82" i="7"/>
  <c r="D55" i="7"/>
  <c r="F313" i="7" l="1"/>
  <c r="E313" i="7"/>
  <c r="E311" i="7" s="1"/>
  <c r="D313" i="7"/>
  <c r="D311" i="7" s="1"/>
  <c r="F312" i="7"/>
  <c r="E312" i="7"/>
  <c r="D312" i="7"/>
  <c r="F311" i="7"/>
  <c r="D20" i="7"/>
  <c r="D309" i="7"/>
  <c r="F75" i="7" l="1"/>
  <c r="E75" i="7"/>
  <c r="D75" i="7"/>
  <c r="D223" i="7"/>
  <c r="F177" i="7"/>
  <c r="E177" i="7"/>
  <c r="D177" i="7"/>
  <c r="F16" i="7"/>
  <c r="F15" i="7" s="1"/>
  <c r="E16" i="7"/>
  <c r="E15" i="7" s="1"/>
  <c r="D16" i="7"/>
  <c r="D15" i="7" s="1"/>
  <c r="D306" i="7"/>
  <c r="D281" i="7"/>
  <c r="F256" i="7" l="1"/>
  <c r="F255" i="7" s="1"/>
  <c r="E256" i="7"/>
  <c r="E255" i="7" s="1"/>
  <c r="D256" i="7"/>
  <c r="D255" i="7" s="1"/>
  <c r="F152" i="7"/>
  <c r="F151" i="7" s="1"/>
  <c r="E152" i="7"/>
  <c r="E151" i="7" s="1"/>
  <c r="D152" i="7"/>
  <c r="D151" i="7" s="1"/>
  <c r="F146" i="7"/>
  <c r="F145" i="7" s="1"/>
  <c r="E146" i="7"/>
  <c r="E145" i="7" s="1"/>
  <c r="D146" i="7"/>
  <c r="D145" i="7" s="1"/>
  <c r="F156" i="7" l="1"/>
  <c r="E156" i="7"/>
  <c r="D156" i="7"/>
  <c r="D150" i="7"/>
  <c r="F130" i="7"/>
  <c r="F129" i="7" s="1"/>
  <c r="E130" i="7"/>
  <c r="E129" i="7" s="1"/>
  <c r="D130" i="7"/>
  <c r="D129" i="7" s="1"/>
  <c r="F127" i="7"/>
  <c r="F126" i="7" s="1"/>
  <c r="E127" i="7"/>
  <c r="E126" i="7" s="1"/>
  <c r="D127" i="7"/>
  <c r="D126" i="7" s="1"/>
  <c r="F125" i="7"/>
  <c r="F124" i="7" s="1"/>
  <c r="E125" i="7"/>
  <c r="E124" i="7" s="1"/>
  <c r="D125" i="7"/>
  <c r="D124" i="7" s="1"/>
  <c r="F78" i="7" l="1"/>
  <c r="F32" i="7"/>
  <c r="F390" i="7"/>
  <c r="F363" i="7"/>
  <c r="E363" i="7"/>
  <c r="F206" i="7"/>
  <c r="E206" i="7"/>
  <c r="F136" i="7"/>
  <c r="E136" i="7"/>
  <c r="F112" i="7"/>
  <c r="E112" i="7"/>
  <c r="E32" i="7"/>
  <c r="F207" i="7" l="1"/>
  <c r="E207" i="7"/>
  <c r="D207" i="7"/>
  <c r="D206" i="7" l="1"/>
  <c r="F342" i="7" l="1"/>
  <c r="E342" i="7"/>
  <c r="D342" i="7"/>
  <c r="D254" i="7"/>
  <c r="D117" i="7"/>
  <c r="D112" i="7"/>
  <c r="D363" i="7"/>
  <c r="F361" i="7"/>
  <c r="E361" i="7"/>
  <c r="D361" i="7"/>
  <c r="F348" i="7" l="1"/>
  <c r="E348" i="7"/>
  <c r="D348" i="7"/>
  <c r="F372" i="7"/>
  <c r="F371" i="7" s="1"/>
  <c r="E372" i="7"/>
  <c r="D372" i="7"/>
  <c r="D371" i="7" s="1"/>
  <c r="E371" i="7"/>
  <c r="F384" i="7" l="1"/>
  <c r="F383" i="7" s="1"/>
  <c r="F382" i="7" s="1"/>
  <c r="F381" i="7" s="1"/>
  <c r="E384" i="7"/>
  <c r="E383" i="7" s="1"/>
  <c r="E382" i="7" s="1"/>
  <c r="E381" i="7" s="1"/>
  <c r="D384" i="7"/>
  <c r="D383" i="7" s="1"/>
  <c r="D382" i="7" s="1"/>
  <c r="D381" i="7" s="1"/>
  <c r="F368" i="7"/>
  <c r="F367" i="7" s="1"/>
  <c r="E368" i="7"/>
  <c r="E367" i="7" s="1"/>
  <c r="D368" i="7"/>
  <c r="D367" i="7" s="1"/>
  <c r="F190" i="7" l="1"/>
  <c r="F189" i="7" s="1"/>
  <c r="E190" i="7"/>
  <c r="E189" i="7" s="1"/>
  <c r="D190" i="7"/>
  <c r="D189" i="7" s="1"/>
  <c r="F84" i="7" l="1"/>
  <c r="F83" i="7" s="1"/>
  <c r="E84" i="7"/>
  <c r="E83" i="7" s="1"/>
  <c r="D84" i="7"/>
  <c r="D83" i="7" s="1"/>
  <c r="F228" i="7" l="1"/>
  <c r="F227" i="7" s="1"/>
  <c r="F226" i="7" s="1"/>
  <c r="E228" i="7"/>
  <c r="E227" i="7" s="1"/>
  <c r="E226" i="7" s="1"/>
  <c r="D228" i="7"/>
  <c r="D227" i="7" s="1"/>
  <c r="D226" i="7" s="1"/>
  <c r="F232" i="7"/>
  <c r="F231" i="7" s="1"/>
  <c r="F230" i="7" s="1"/>
  <c r="E232" i="7"/>
  <c r="E231" i="7" s="1"/>
  <c r="E230" i="7" s="1"/>
  <c r="D232" i="7"/>
  <c r="D231" i="7" s="1"/>
  <c r="D230" i="7" s="1"/>
  <c r="F237" i="7"/>
  <c r="F236" i="7" s="1"/>
  <c r="F235" i="7" s="1"/>
  <c r="E237" i="7"/>
  <c r="E236" i="7" s="1"/>
  <c r="E235" i="7" s="1"/>
  <c r="D237" i="7"/>
  <c r="D236" i="7" s="1"/>
  <c r="D235" i="7" s="1"/>
  <c r="F241" i="7"/>
  <c r="F240" i="7" s="1"/>
  <c r="F239" i="7" s="1"/>
  <c r="E241" i="7"/>
  <c r="E240" i="7" s="1"/>
  <c r="E239" i="7" s="1"/>
  <c r="D241" i="7"/>
  <c r="D240" i="7" s="1"/>
  <c r="D239" i="7" s="1"/>
  <c r="F234" i="7" l="1"/>
  <c r="D225" i="7"/>
  <c r="E225" i="7"/>
  <c r="D234" i="7"/>
  <c r="F225" i="7"/>
  <c r="F224" i="7" s="1"/>
  <c r="E234" i="7"/>
  <c r="F334" i="7"/>
  <c r="F333" i="7" s="1"/>
  <c r="E334" i="7"/>
  <c r="E333" i="7" s="1"/>
  <c r="D334" i="7"/>
  <c r="D333" i="7" s="1"/>
  <c r="F326" i="7"/>
  <c r="F325" i="7" s="1"/>
  <c r="E326" i="7"/>
  <c r="E325" i="7" s="1"/>
  <c r="D326" i="7"/>
  <c r="D325" i="7" s="1"/>
  <c r="F187" i="7"/>
  <c r="F186" i="7" s="1"/>
  <c r="F185" i="7" s="1"/>
  <c r="F184" i="7" s="1"/>
  <c r="E187" i="7"/>
  <c r="E186" i="7" s="1"/>
  <c r="E185" i="7" s="1"/>
  <c r="E184" i="7" s="1"/>
  <c r="D187" i="7"/>
  <c r="D186" i="7" s="1"/>
  <c r="D185" i="7" s="1"/>
  <c r="F143" i="7"/>
  <c r="F142" i="7" s="1"/>
  <c r="E143" i="7"/>
  <c r="E142" i="7" s="1"/>
  <c r="D143" i="7"/>
  <c r="D142" i="7" s="1"/>
  <c r="F108" i="7"/>
  <c r="F107" i="7" s="1"/>
  <c r="E108" i="7"/>
  <c r="E107" i="7" s="1"/>
  <c r="D108" i="7"/>
  <c r="D107" i="7" s="1"/>
  <c r="F102" i="7"/>
  <c r="F101" i="7" s="1"/>
  <c r="E102" i="7"/>
  <c r="E101" i="7" s="1"/>
  <c r="D102" i="7"/>
  <c r="D101" i="7" s="1"/>
  <c r="F94" i="7"/>
  <c r="F93" i="7" s="1"/>
  <c r="E94" i="7"/>
  <c r="E93" i="7" s="1"/>
  <c r="D94" i="7"/>
  <c r="D93" i="7" s="1"/>
  <c r="F60" i="7"/>
  <c r="F59" i="7" s="1"/>
  <c r="E60" i="7"/>
  <c r="E59" i="7" s="1"/>
  <c r="D60" i="7"/>
  <c r="D59" i="7" s="1"/>
  <c r="F72" i="7"/>
  <c r="F71" i="7" s="1"/>
  <c r="E72" i="7"/>
  <c r="E71" i="7" s="1"/>
  <c r="D72" i="7"/>
  <c r="D71" i="7" s="1"/>
  <c r="F69" i="7"/>
  <c r="F68" i="7" s="1"/>
  <c r="E69" i="7"/>
  <c r="E68" i="7" s="1"/>
  <c r="D69" i="7"/>
  <c r="D68" i="7" s="1"/>
  <c r="F66" i="7"/>
  <c r="F65" i="7" s="1"/>
  <c r="E66" i="7"/>
  <c r="E65" i="7" s="1"/>
  <c r="D66" i="7"/>
  <c r="D65" i="7" s="1"/>
  <c r="E224" i="7" l="1"/>
  <c r="D224" i="7"/>
  <c r="D184" i="7"/>
  <c r="F42" i="7"/>
  <c r="F41" i="7" s="1"/>
  <c r="E42" i="7"/>
  <c r="E41" i="7" s="1"/>
  <c r="D42" i="7"/>
  <c r="D41" i="7" s="1"/>
  <c r="F39" i="7"/>
  <c r="F38" i="7" s="1"/>
  <c r="E39" i="7"/>
  <c r="E38" i="7" s="1"/>
  <c r="D39" i="7"/>
  <c r="D38" i="7" s="1"/>
  <c r="F54" i="7"/>
  <c r="F53" i="7" s="1"/>
  <c r="E54" i="7"/>
  <c r="E53" i="7" s="1"/>
  <c r="D54" i="7"/>
  <c r="D53" i="7" s="1"/>
  <c r="F91" i="7"/>
  <c r="F90" i="7" s="1"/>
  <c r="E91" i="7"/>
  <c r="E90" i="7" s="1"/>
  <c r="D91" i="7"/>
  <c r="D90" i="7" s="1"/>
  <c r="F88" i="7"/>
  <c r="F87" i="7" s="1"/>
  <c r="E88" i="7"/>
  <c r="E87" i="7" s="1"/>
  <c r="D88" i="7"/>
  <c r="D87" i="7" s="1"/>
  <c r="F81" i="7"/>
  <c r="F80" i="7" s="1"/>
  <c r="F79" i="7" s="1"/>
  <c r="E81" i="7"/>
  <c r="E80" i="7" s="1"/>
  <c r="E79" i="7" s="1"/>
  <c r="D81" i="7"/>
  <c r="D80" i="7" s="1"/>
  <c r="D79" i="7" s="1"/>
  <c r="F259" i="7"/>
  <c r="F258" i="7" s="1"/>
  <c r="E259" i="7"/>
  <c r="E258" i="7" s="1"/>
  <c r="D259" i="7"/>
  <c r="D258" i="7" s="1"/>
  <c r="F262" i="7"/>
  <c r="F261" i="7" s="1"/>
  <c r="E262" i="7"/>
  <c r="E261" i="7" s="1"/>
  <c r="D262" i="7"/>
  <c r="D261" i="7" s="1"/>
  <c r="F105" i="7"/>
  <c r="F104" i="7" s="1"/>
  <c r="E105" i="7"/>
  <c r="E104" i="7" s="1"/>
  <c r="D105" i="7"/>
  <c r="D104" i="7" s="1"/>
  <c r="F99" i="7"/>
  <c r="F98" i="7" s="1"/>
  <c r="E99" i="7"/>
  <c r="E98" i="7" s="1"/>
  <c r="D99" i="7"/>
  <c r="D98" i="7" s="1"/>
  <c r="D86" i="7" l="1"/>
  <c r="E86" i="7"/>
  <c r="F86" i="7"/>
  <c r="F169" i="7"/>
  <c r="E169" i="7"/>
  <c r="D169" i="7"/>
  <c r="F167" i="7"/>
  <c r="E167" i="7"/>
  <c r="D167" i="7"/>
  <c r="F166" i="7" l="1"/>
  <c r="E166" i="7"/>
  <c r="D166" i="7"/>
  <c r="F19" i="7" l="1"/>
  <c r="F18" i="7" s="1"/>
  <c r="E19" i="7"/>
  <c r="E18" i="7" s="1"/>
  <c r="D19" i="7"/>
  <c r="D18" i="7" s="1"/>
  <c r="F222" i="7"/>
  <c r="E222" i="7"/>
  <c r="D222" i="7"/>
  <c r="F221" i="7"/>
  <c r="E221" i="7"/>
  <c r="D221" i="7"/>
  <c r="F51" i="7" l="1"/>
  <c r="F50" i="7" s="1"/>
  <c r="E51" i="7"/>
  <c r="E50" i="7" s="1"/>
  <c r="D51" i="7"/>
  <c r="D50" i="7" s="1"/>
  <c r="F375" i="7" l="1"/>
  <c r="F374" i="7" s="1"/>
  <c r="F370" i="7" s="1"/>
  <c r="E375" i="7"/>
  <c r="E374" i="7" s="1"/>
  <c r="E370" i="7" s="1"/>
  <c r="D375" i="7"/>
  <c r="D374" i="7" s="1"/>
  <c r="D370" i="7" s="1"/>
  <c r="F266" i="7" l="1"/>
  <c r="F265" i="7" s="1"/>
  <c r="E266" i="7"/>
  <c r="E265" i="7" s="1"/>
  <c r="D266" i="7"/>
  <c r="D265" i="7" s="1"/>
  <c r="D48" i="7" l="1"/>
  <c r="F121" i="7" l="1"/>
  <c r="F120" i="7" s="1"/>
  <c r="F119" i="7" s="1"/>
  <c r="F118" i="7" s="1"/>
  <c r="E121" i="7"/>
  <c r="E120" i="7" s="1"/>
  <c r="E119" i="7" s="1"/>
  <c r="E118" i="7" s="1"/>
  <c r="D121" i="7"/>
  <c r="D120" i="7" s="1"/>
  <c r="D119" i="7" s="1"/>
  <c r="D118" i="7" s="1"/>
  <c r="F63" i="7" l="1"/>
  <c r="F62" i="7" s="1"/>
  <c r="E63" i="7"/>
  <c r="E62" i="7" s="1"/>
  <c r="F57" i="7"/>
  <c r="F56" i="7" s="1"/>
  <c r="E57" i="7"/>
  <c r="E56" i="7" s="1"/>
  <c r="F48" i="7"/>
  <c r="F47" i="7" s="1"/>
  <c r="E48" i="7"/>
  <c r="E47" i="7" s="1"/>
  <c r="F36" i="7"/>
  <c r="F35" i="7" s="1"/>
  <c r="E36" i="7"/>
  <c r="E35" i="7" s="1"/>
  <c r="F28" i="7"/>
  <c r="F27" i="7" s="1"/>
  <c r="E28" i="7"/>
  <c r="E27" i="7" s="1"/>
  <c r="F25" i="7"/>
  <c r="F24" i="7" s="1"/>
  <c r="E25" i="7"/>
  <c r="E24" i="7" s="1"/>
  <c r="F22" i="7"/>
  <c r="F21" i="7" s="1"/>
  <c r="E22" i="7"/>
  <c r="E21" i="7" s="1"/>
  <c r="F13" i="7"/>
  <c r="F12" i="7" s="1"/>
  <c r="E13" i="7"/>
  <c r="E12" i="7" s="1"/>
  <c r="E220" i="7" l="1"/>
  <c r="E219" i="7" s="1"/>
  <c r="F220" i="7"/>
  <c r="F219" i="7" s="1"/>
  <c r="F212" i="7"/>
  <c r="F211" i="7" s="1"/>
  <c r="F210" i="7" s="1"/>
  <c r="F209" i="7" s="1"/>
  <c r="E212" i="7"/>
  <c r="E211" i="7" s="1"/>
  <c r="E210" i="7" s="1"/>
  <c r="E209" i="7" s="1"/>
  <c r="D212" i="7"/>
  <c r="D211" i="7" s="1"/>
  <c r="D210" i="7" s="1"/>
  <c r="D209" i="7" s="1"/>
  <c r="E331" i="7"/>
  <c r="E330" i="7" s="1"/>
  <c r="F331" i="7"/>
  <c r="F330" i="7" s="1"/>
  <c r="D331" i="7"/>
  <c r="D330" i="7" s="1"/>
  <c r="D329" i="7" s="1"/>
  <c r="E344" i="7"/>
  <c r="E343" i="7" s="1"/>
  <c r="F344" i="7"/>
  <c r="F343" i="7" s="1"/>
  <c r="F292" i="7" l="1"/>
  <c r="F291" i="7" s="1"/>
  <c r="E292" i="7"/>
  <c r="E291" i="7" s="1"/>
  <c r="D292" i="7"/>
  <c r="D291" i="7" s="1"/>
  <c r="D344" i="7" l="1"/>
  <c r="D343" i="7" s="1"/>
  <c r="D220" i="7" l="1"/>
  <c r="D219" i="7" s="1"/>
  <c r="D63" i="7" l="1"/>
  <c r="D62" i="7" s="1"/>
  <c r="D57" i="7"/>
  <c r="D56" i="7" s="1"/>
  <c r="D47" i="7"/>
  <c r="D36" i="7"/>
  <c r="D35" i="7" s="1"/>
  <c r="D28" i="7"/>
  <c r="D27" i="7" s="1"/>
  <c r="D25" i="7"/>
  <c r="D24" i="7" s="1"/>
  <c r="D13" i="7"/>
  <c r="D12" i="7" s="1"/>
  <c r="F162" i="7" l="1"/>
  <c r="E162" i="7"/>
  <c r="D162" i="7"/>
  <c r="F160" i="7"/>
  <c r="E160" i="7"/>
  <c r="D160" i="7"/>
  <c r="D159" i="7" l="1"/>
  <c r="D158" i="7" s="1"/>
  <c r="D157" i="7" s="1"/>
  <c r="E159" i="7"/>
  <c r="E158" i="7" s="1"/>
  <c r="E157" i="7" s="1"/>
  <c r="F159" i="7"/>
  <c r="F158" i="7" s="1"/>
  <c r="F157" i="7" s="1"/>
  <c r="E323" i="7"/>
  <c r="E322" i="7" s="1"/>
  <c r="F323" i="7"/>
  <c r="F322" i="7" s="1"/>
  <c r="D22" i="7" l="1"/>
  <c r="D21" i="7" s="1"/>
  <c r="D323" i="7" l="1"/>
  <c r="D322" i="7" s="1"/>
  <c r="F289" i="7" l="1"/>
  <c r="F288" i="7" s="1"/>
  <c r="E289" i="7"/>
  <c r="E288" i="7" s="1"/>
  <c r="D289" i="7"/>
  <c r="D288" i="7" s="1"/>
  <c r="F135" i="7" l="1"/>
  <c r="F134" i="7" s="1"/>
  <c r="E135" i="7"/>
  <c r="E134" i="7" s="1"/>
  <c r="D135" i="7"/>
  <c r="D134" i="7" s="1"/>
  <c r="F356" i="7"/>
  <c r="F355" i="7" s="1"/>
  <c r="F354" i="7" s="1"/>
  <c r="F353" i="7" s="1"/>
  <c r="E356" i="7"/>
  <c r="E355" i="7" s="1"/>
  <c r="E354" i="7" s="1"/>
  <c r="E353" i="7" s="1"/>
  <c r="D356" i="7"/>
  <c r="D355" i="7" s="1"/>
  <c r="D354" i="7" s="1"/>
  <c r="D353" i="7" s="1"/>
  <c r="E217" i="7" l="1"/>
  <c r="E216" i="7" s="1"/>
  <c r="E215" i="7" s="1"/>
  <c r="F217" i="7"/>
  <c r="F216" i="7" s="1"/>
  <c r="F215" i="7" s="1"/>
  <c r="D217" i="7"/>
  <c r="D216" i="7" s="1"/>
  <c r="D215" i="7" s="1"/>
  <c r="F195" i="7"/>
  <c r="F194" i="7" s="1"/>
  <c r="F193" i="7" s="1"/>
  <c r="E195" i="7"/>
  <c r="E194" i="7" s="1"/>
  <c r="E193" i="7" s="1"/>
  <c r="D195" i="7"/>
  <c r="D194" i="7" s="1"/>
  <c r="D193" i="7" s="1"/>
  <c r="D192" i="7" l="1"/>
  <c r="F192" i="7"/>
  <c r="E192" i="7"/>
  <c r="F286" i="7"/>
  <c r="F285" i="7" s="1"/>
  <c r="E286" i="7"/>
  <c r="E285" i="7" s="1"/>
  <c r="D286" i="7"/>
  <c r="D285" i="7" s="1"/>
  <c r="F182" i="7"/>
  <c r="F181" i="7" s="1"/>
  <c r="F180" i="7" s="1"/>
  <c r="F179" i="7" s="1"/>
  <c r="E182" i="7"/>
  <c r="E181" i="7" s="1"/>
  <c r="E180" i="7" s="1"/>
  <c r="E179" i="7" s="1"/>
  <c r="D182" i="7"/>
  <c r="D181" i="7" s="1"/>
  <c r="D180" i="7" s="1"/>
  <c r="F149" i="7"/>
  <c r="F148" i="7" s="1"/>
  <c r="E149" i="7"/>
  <c r="E148" i="7" s="1"/>
  <c r="D149" i="7"/>
  <c r="D148" i="7" s="1"/>
  <c r="D179" i="7" l="1"/>
  <c r="F138" i="7"/>
  <c r="F137" i="7" s="1"/>
  <c r="F133" i="7" s="1"/>
  <c r="E138" i="7"/>
  <c r="E137" i="7" s="1"/>
  <c r="E133" i="7" s="1"/>
  <c r="D138" i="7"/>
  <c r="D137" i="7" s="1"/>
  <c r="D133" i="7" s="1"/>
  <c r="F175" i="7" l="1"/>
  <c r="F174" i="7" s="1"/>
  <c r="F173" i="7" s="1"/>
  <c r="F172" i="7" s="1"/>
  <c r="E175" i="7"/>
  <c r="E174" i="7" s="1"/>
  <c r="E173" i="7" s="1"/>
  <c r="E172" i="7" s="1"/>
  <c r="D175" i="7"/>
  <c r="D174" i="7" s="1"/>
  <c r="F165" i="7"/>
  <c r="F164" i="7" s="1"/>
  <c r="E165" i="7"/>
  <c r="E164" i="7" s="1"/>
  <c r="D165" i="7"/>
  <c r="D164" i="7" s="1"/>
  <c r="F253" i="7"/>
  <c r="F252" i="7" s="1"/>
  <c r="F251" i="7" s="1"/>
  <c r="E253" i="7"/>
  <c r="E252" i="7" s="1"/>
  <c r="E251" i="7" s="1"/>
  <c r="D253" i="7"/>
  <c r="D252" i="7" s="1"/>
  <c r="D251" i="7" s="1"/>
  <c r="F116" i="7"/>
  <c r="F115" i="7" s="1"/>
  <c r="F114" i="7" s="1"/>
  <c r="E116" i="7"/>
  <c r="E115" i="7" s="1"/>
  <c r="E114" i="7" s="1"/>
  <c r="D116" i="7"/>
  <c r="D115" i="7" s="1"/>
  <c r="D114" i="7" s="1"/>
  <c r="D173" i="7" l="1"/>
  <c r="D172" i="7" s="1"/>
  <c r="F111" i="7"/>
  <c r="F110" i="7" s="1"/>
  <c r="F97" i="7" s="1"/>
  <c r="F96" i="7" s="1"/>
  <c r="E111" i="7"/>
  <c r="E110" i="7" s="1"/>
  <c r="E97" i="7" s="1"/>
  <c r="E96" i="7" s="1"/>
  <c r="D111" i="7"/>
  <c r="D110" i="7" s="1"/>
  <c r="D97" i="7" s="1"/>
  <c r="D96" i="7" l="1"/>
  <c r="D113" i="7"/>
  <c r="F113" i="7"/>
  <c r="E113" i="7"/>
  <c r="F365" i="7"/>
  <c r="F364" i="7" s="1"/>
  <c r="E365" i="7"/>
  <c r="E364" i="7" s="1"/>
  <c r="D365" i="7"/>
  <c r="D364" i="7" s="1"/>
  <c r="F77" i="7" l="1"/>
  <c r="E77" i="7"/>
  <c r="D77" i="7"/>
  <c r="D74" i="7" s="1"/>
  <c r="D34" i="7" s="1"/>
  <c r="E74" i="7" l="1"/>
  <c r="E34" i="7" s="1"/>
  <c r="F74" i="7"/>
  <c r="F34" i="7" s="1"/>
  <c r="F214" i="7"/>
  <c r="E214" i="7"/>
  <c r="I328" i="7"/>
  <c r="H328" i="7"/>
  <c r="G328" i="7"/>
  <c r="E33" i="7" l="1"/>
  <c r="D33" i="7"/>
  <c r="F33" i="7"/>
  <c r="F132" i="7"/>
  <c r="E132" i="7"/>
  <c r="D132" i="7"/>
  <c r="D389" i="7"/>
  <c r="D388" i="7" s="1"/>
  <c r="D387" i="7" s="1"/>
  <c r="D386" i="7" s="1"/>
  <c r="E389" i="7"/>
  <c r="E388" i="7" s="1"/>
  <c r="E387" i="7" s="1"/>
  <c r="E386" i="7" s="1"/>
  <c r="D379" i="7"/>
  <c r="D378" i="7" s="1"/>
  <c r="D377" i="7" s="1"/>
  <c r="E379" i="7"/>
  <c r="D362" i="7"/>
  <c r="E362" i="7"/>
  <c r="D360" i="7"/>
  <c r="E360" i="7"/>
  <c r="D351" i="7"/>
  <c r="D350" i="7" s="1"/>
  <c r="D349" i="7" s="1"/>
  <c r="E351" i="7"/>
  <c r="E350" i="7" s="1"/>
  <c r="E349" i="7" s="1"/>
  <c r="D347" i="7"/>
  <c r="D346" i="7" s="1"/>
  <c r="E347" i="7"/>
  <c r="E346" i="7" s="1"/>
  <c r="D341" i="7"/>
  <c r="D340" i="7" s="1"/>
  <c r="E341" i="7"/>
  <c r="E340" i="7" s="1"/>
  <c r="D338" i="7"/>
  <c r="D337" i="7" s="1"/>
  <c r="E338" i="7"/>
  <c r="E337" i="7" s="1"/>
  <c r="D320" i="7"/>
  <c r="D319" i="7" s="1"/>
  <c r="E320" i="7"/>
  <c r="E319" i="7" s="1"/>
  <c r="D317" i="7"/>
  <c r="E317" i="7"/>
  <c r="D308" i="7"/>
  <c r="D307" i="7" s="1"/>
  <c r="E308" i="7"/>
  <c r="E307" i="7" s="1"/>
  <c r="D305" i="7"/>
  <c r="E305" i="7"/>
  <c r="D303" i="7"/>
  <c r="E303" i="7"/>
  <c r="D300" i="7"/>
  <c r="E300" i="7"/>
  <c r="D298" i="7"/>
  <c r="E298" i="7"/>
  <c r="D295" i="7"/>
  <c r="D294" i="7" s="1"/>
  <c r="E295" i="7"/>
  <c r="E294" i="7" s="1"/>
  <c r="D283" i="7"/>
  <c r="D282" i="7" s="1"/>
  <c r="E283" i="7"/>
  <c r="E282" i="7" s="1"/>
  <c r="D280" i="7"/>
  <c r="D279" i="7" s="1"/>
  <c r="E280" i="7"/>
  <c r="E279" i="7" s="1"/>
  <c r="D277" i="7"/>
  <c r="D276" i="7" s="1"/>
  <c r="E277" i="7"/>
  <c r="E276" i="7" s="1"/>
  <c r="D274" i="7"/>
  <c r="D273" i="7" s="1"/>
  <c r="E274" i="7"/>
  <c r="E273" i="7" s="1"/>
  <c r="D271" i="7"/>
  <c r="E271" i="7"/>
  <c r="D269" i="7"/>
  <c r="E269" i="7"/>
  <c r="D249" i="7"/>
  <c r="D248" i="7" s="1"/>
  <c r="E249" i="7"/>
  <c r="E248" i="7" s="1"/>
  <c r="D246" i="7"/>
  <c r="D245" i="7" s="1"/>
  <c r="E246" i="7"/>
  <c r="E245" i="7" s="1"/>
  <c r="D205" i="7"/>
  <c r="E205" i="7"/>
  <c r="D200" i="7"/>
  <c r="D199" i="7" s="1"/>
  <c r="E200" i="7"/>
  <c r="E199" i="7" s="1"/>
  <c r="D155" i="7"/>
  <c r="D154" i="7" s="1"/>
  <c r="D141" i="7" s="1"/>
  <c r="E155" i="7"/>
  <c r="D31" i="7"/>
  <c r="D30" i="7" s="1"/>
  <c r="D11" i="7" s="1"/>
  <c r="E31" i="7"/>
  <c r="E30" i="7" s="1"/>
  <c r="E11" i="7" s="1"/>
  <c r="E359" i="7" l="1"/>
  <c r="D359" i="7"/>
  <c r="E336" i="7"/>
  <c r="D336" i="7"/>
  <c r="D328" i="7" s="1"/>
  <c r="E204" i="7"/>
  <c r="E203" i="7" s="1"/>
  <c r="E202" i="7" s="1"/>
  <c r="E358" i="7"/>
  <c r="D358" i="7"/>
  <c r="E329" i="7"/>
  <c r="D204" i="7"/>
  <c r="D203" i="7" s="1"/>
  <c r="D202" i="7" s="1"/>
  <c r="D315" i="7"/>
  <c r="D310" i="7" s="1"/>
  <c r="E315" i="7"/>
  <c r="E310" i="7" s="1"/>
  <c r="E378" i="7"/>
  <c r="E377" i="7" s="1"/>
  <c r="E316" i="7"/>
  <c r="D316" i="7"/>
  <c r="D140" i="7"/>
  <c r="D123" i="7" s="1"/>
  <c r="E10" i="7"/>
  <c r="E9" i="7" s="1"/>
  <c r="E154" i="7"/>
  <c r="E141" i="7" s="1"/>
  <c r="D198" i="7"/>
  <c r="D197" i="7" s="1"/>
  <c r="D268" i="7"/>
  <c r="D297" i="7"/>
  <c r="D302" i="7"/>
  <c r="D244" i="7"/>
  <c r="E302" i="7"/>
  <c r="E297" i="7"/>
  <c r="E268" i="7"/>
  <c r="E244" i="7"/>
  <c r="D10" i="7"/>
  <c r="D9" i="7" s="1"/>
  <c r="E198" i="7"/>
  <c r="E197" i="7" s="1"/>
  <c r="E328" i="7" l="1"/>
  <c r="E264" i="7"/>
  <c r="E243" i="7" s="1"/>
  <c r="D264" i="7"/>
  <c r="D243" i="7" s="1"/>
  <c r="H264" i="7"/>
  <c r="G264" i="7"/>
  <c r="E140" i="7"/>
  <c r="E123" i="7" l="1"/>
  <c r="E391" i="7" s="1"/>
  <c r="F320" i="7"/>
  <c r="F319" i="7" s="1"/>
  <c r="F200" i="7" l="1"/>
  <c r="F199" i="7" s="1"/>
  <c r="F347" i="7" l="1"/>
  <c r="F346" i="7" s="1"/>
  <c r="F389" i="7" l="1"/>
  <c r="F388" i="7" s="1"/>
  <c r="F387" i="7" s="1"/>
  <c r="F386" i="7" s="1"/>
  <c r="F379" i="7"/>
  <c r="F362" i="7"/>
  <c r="F360" i="7"/>
  <c r="F205" i="7"/>
  <c r="F351" i="7"/>
  <c r="F350" i="7" s="1"/>
  <c r="F349" i="7" s="1"/>
  <c r="F341" i="7"/>
  <c r="F340" i="7" s="1"/>
  <c r="F338" i="7"/>
  <c r="F337" i="7" s="1"/>
  <c r="F336" i="7" s="1"/>
  <c r="F274" i="7"/>
  <c r="F273" i="7" s="1"/>
  <c r="F271" i="7"/>
  <c r="F269" i="7"/>
  <c r="F359" i="7" l="1"/>
  <c r="F204" i="7"/>
  <c r="F203" i="7" s="1"/>
  <c r="F202" i="7" s="1"/>
  <c r="F358" i="7"/>
  <c r="F329" i="7"/>
  <c r="F378" i="7"/>
  <c r="F377" i="7" s="1"/>
  <c r="F268" i="7"/>
  <c r="F328" i="7" l="1"/>
  <c r="I264" i="7"/>
  <c r="F249" i="7"/>
  <c r="F248" i="7" s="1"/>
  <c r="F246" i="7"/>
  <c r="F245" i="7" s="1"/>
  <c r="F317" i="7"/>
  <c r="F315" i="7" s="1"/>
  <c r="F310" i="7" s="1"/>
  <c r="F316" i="7" l="1"/>
  <c r="F244" i="7"/>
  <c r="F308" i="7" l="1"/>
  <c r="F307" i="7" s="1"/>
  <c r="F300" i="7"/>
  <c r="F298" i="7"/>
  <c r="F305" i="7"/>
  <c r="F303" i="7"/>
  <c r="F295" i="7"/>
  <c r="F294" i="7" s="1"/>
  <c r="F283" i="7"/>
  <c r="F282" i="7" s="1"/>
  <c r="F280" i="7"/>
  <c r="F279" i="7" s="1"/>
  <c r="F277" i="7"/>
  <c r="F276" i="7" s="1"/>
  <c r="F31" i="7"/>
  <c r="F30" i="7" s="1"/>
  <c r="F11" i="7" s="1"/>
  <c r="F10" i="7" l="1"/>
  <c r="F9" i="7" s="1"/>
  <c r="F198" i="7"/>
  <c r="F197" i="7" s="1"/>
  <c r="F302" i="7"/>
  <c r="F297" i="7"/>
  <c r="F264" i="7" l="1"/>
  <c r="F243" i="7" s="1"/>
  <c r="F155" i="7" l="1"/>
  <c r="F154" i="7" l="1"/>
  <c r="F141" i="7" s="1"/>
  <c r="F140" i="7" l="1"/>
  <c r="D214" i="7"/>
  <c r="D391" i="7" s="1"/>
  <c r="F123" i="7" l="1"/>
  <c r="F391" i="7" s="1"/>
</calcChain>
</file>

<file path=xl/comments1.xml><?xml version="1.0" encoding="utf-8"?>
<comments xmlns="http://schemas.openxmlformats.org/spreadsheetml/2006/main">
  <authors>
    <author>Автор</author>
  </authors>
  <commentList>
    <comment ref="A2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22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<sst xmlns="http://schemas.openxmlformats.org/spreadsheetml/2006/main" count="777" uniqueCount="354">
  <si>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</si>
  <si>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</si>
  <si>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</si>
  <si>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</si>
  <si>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</si>
  <si>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</si>
  <si>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</si>
  <si>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</si>
  <si>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</si>
  <si>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</si>
  <si>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</si>
  <si>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</si>
  <si>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</si>
  <si>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</si>
  <si>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</si>
  <si>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</si>
  <si>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</si>
  <si>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</si>
  <si>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</si>
  <si>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</si>
  <si>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</si>
  <si>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</si>
  <si>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</si>
  <si>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</si>
  <si>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</si>
  <si>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</si>
  <si>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</si>
  <si>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</si>
  <si>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</si>
  <si>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</si>
  <si>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</si>
  <si>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</si>
  <si>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</si>
  <si>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</si>
  <si>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</si>
  <si>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</si>
  <si>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</si>
  <si>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</si>
  <si>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</si>
  <si>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</si>
  <si>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</si>
  <si>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</si>
  <si>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</si>
  <si>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</si>
  <si>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</si>
  <si>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</si>
  <si>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</si>
  <si>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</si>
  <si>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</si>
  <si>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</si>
  <si>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</si>
  <si>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</si>
  <si>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</si>
  <si>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</si>
  <si>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</si>
  <si>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</si>
  <si>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</si>
  <si>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</si>
  <si>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</si>
  <si>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</si>
  <si>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</si>
  <si>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</si>
  <si>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</si>
  <si>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</si>
  <si>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</si>
  <si>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</si>
  <si>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</si>
  <si>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</si>
  <si>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</si>
  <si>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</si>
  <si>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</si>
  <si>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</si>
  <si>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</si>
  <si>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</si>
  <si>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</si>
  <si>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</si>
  <si>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</si>
  <si>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</si>
  <si>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</si>
  <si>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</si>
  <si>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</si>
  <si>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</si>
  <si>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</si>
  <si>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</si>
  <si>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</si>
  <si>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</si>
  <si>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</si>
  <si>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</si>
  <si>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</si>
  <si>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</si>
  <si>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</si>
  <si>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</si>
  <si>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</si>
  <si>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</si>
  <si>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</si>
  <si>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</si>
  <si>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</si>
  <si>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</si>
  <si>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</si>
  <si>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</si>
  <si>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</si>
  <si>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</si>
  <si>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</si>
  <si>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</si>
  <si>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</si>
  <si>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</si>
  <si>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</si>
  <si>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</si>
  <si>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</si>
  <si>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</si>
  <si>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</si>
  <si>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</si>
  <si>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</si>
  <si>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</si>
  <si>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</si>
  <si>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</si>
  <si>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</si>
  <si>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</si>
  <si>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</si>
  <si>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</si>
  <si>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</si>
  <si>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</si>
  <si>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</si>
  <si>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</si>
  <si>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</si>
  <si>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</si>
  <si>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</si>
  <si>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</si>
  <si>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</si>
  <si>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</si>
  <si>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</si>
  <si>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</si>
  <si>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</si>
  <si>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</si>
  <si>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</si>
  <si>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</si>
  <si>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</si>
  <si>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</si>
  <si>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</si>
  <si>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</si>
  <si>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</si>
  <si>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</si>
  <si>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</si>
  <si>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</si>
  <si>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</si>
  <si>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</si>
  <si>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</si>
  <si>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</si>
  <si>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</si>
  <si>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</si>
  <si>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</si>
  <si>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</si>
  <si>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</si>
  <si>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</si>
  <si>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</si>
  <si>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</si>
  <si>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</si>
  <si>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</si>
  <si>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</si>
  <si>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</si>
  <si>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</si>
  <si>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</si>
  <si>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</si>
  <si>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</si>
  <si>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</si>
  <si>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</si>
  <si>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</si>
  <si>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</si>
  <si>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</si>
  <si>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</si>
  <si>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</si>
  <si>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</si>
  <si>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</si>
  <si>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</si>
  <si>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</si>
  <si>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</si>
  <si>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</si>
  <si>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</si>
  <si>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Иные межбюджетные трансферты</t>
  </si>
  <si>
    <t>Обеспечение мероприятий по капитальному ремонту жилищного фонда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</si>
  <si>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</si>
  <si>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</si>
  <si>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50 4 00 78600</t>
  </si>
  <si>
    <t>Поддержка районных печатных средств массовой информации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</si>
  <si>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</si>
  <si>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</si>
  <si>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</si>
  <si>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</si>
  <si>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</si>
  <si>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</si>
  <si>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</si>
  <si>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</si>
  <si>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</si>
  <si>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</si>
  <si>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</si>
  <si>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</si>
  <si>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</si>
  <si>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</si>
  <si>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</si>
  <si>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</si>
  <si>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</si>
  <si>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</si>
  <si>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</si>
  <si>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</si>
  <si>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</si>
  <si>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</si>
  <si>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</si>
  <si>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</si>
  <si>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</si>
  <si>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</si>
  <si>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</si>
  <si>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</si>
  <si>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</si>
  <si>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</si>
  <si>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</si>
  <si>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</si>
  <si>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</si>
  <si>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2026 год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</si>
  <si>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</si>
  <si>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</si>
  <si>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</si>
  <si>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</si>
  <si>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</si>
  <si>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</si>
  <si>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</si>
  <si>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</si>
  <si>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</si>
  <si>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10 2 01 72110</t>
  </si>
  <si>
    <t>10 2 01 S2110</t>
  </si>
  <si>
    <t>10 1 01 S2110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</si>
  <si>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</si>
  <si>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</si>
  <si>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</si>
  <si>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</si>
  <si>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6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</si>
  <si>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</si>
  <si>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</si>
  <si>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</si>
  <si>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</si>
  <si>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</si>
  <si>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</si>
  <si>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</si>
  <si>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</si>
  <si>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</si>
  <si>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Стипендии</t>
  </si>
  <si>
    <t>Ежемесячная денежная выплата на оплату жилого помещения и коммунальных услуг специалистам в области образования</t>
  </si>
  <si>
    <t>Проведение капитального и текущего ремонта муниципальных образовательных организаций</t>
  </si>
  <si>
    <t>Проведение капитального и текущего ремонта муниципальных образовательных организаций за счет средств местного бюджета</t>
  </si>
  <si>
    <t>10 3 01 72110</t>
  </si>
  <si>
    <t>10 3 01 S2110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</si>
  <si>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</si>
  <si>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</si>
  <si>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</si>
  <si>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</si>
  <si>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Основное мероприятие в рамках регионального проекта «Все лучшее детям»</t>
  </si>
  <si>
    <t>Основное мероприятие в рамках регионального проекта «Педагоги и наставники»</t>
  </si>
  <si>
    <t>10 2 Ю4 00000</t>
  </si>
  <si>
    <t>10 2 Ю4 57501</t>
  </si>
  <si>
    <t>10 2 Ю6 00000</t>
  </si>
  <si>
    <t>10 2 Ю6 50501</t>
  </si>
  <si>
    <t>10 2 Ю6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</si>
  <si>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</si>
  <si>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</si>
  <si>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Проведение капитального и текущего ремонтов спортивных залов муниципальных образовательных организаций</t>
  </si>
  <si>
    <t>10 2 01 72120</t>
  </si>
  <si>
    <t>10 2 01 72130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</si>
  <si>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</si>
  <si>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</si>
  <si>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</si>
  <si>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</si>
  <si>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</si>
  <si>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53030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</si>
  <si>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</si>
  <si>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</si>
  <si>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</si>
  <si>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</si>
  <si>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</si>
  <si>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Муниципальная программа "Повышение безопасности дорожного движения в Дергачевском муниципальном районе"</t>
  </si>
  <si>
    <t>22 0 00 00000</t>
  </si>
  <si>
    <t>22 0 04 00000</t>
  </si>
  <si>
    <t>22 0 04 9Д807</t>
  </si>
  <si>
    <t>Содействие в организации деятельности по военно-патриотическому воспитанию граждан</t>
  </si>
  <si>
    <t>50 4 00 78760</t>
  </si>
  <si>
    <t>Депутатский фонд социальной поддержки</t>
  </si>
  <si>
    <t>61 1 00 10400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</si>
  <si>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</si>
  <si>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</si>
  <si>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46 3 00 00000</t>
  </si>
  <si>
    <t>46 3 01 00000</t>
  </si>
  <si>
    <t>46 3 02 00000</t>
  </si>
  <si>
    <t>46 3 01 72110</t>
  </si>
  <si>
    <t>46 3 02 77180</t>
  </si>
  <si>
    <t>46 4 01 00000</t>
  </si>
  <si>
    <t>46 4 00 00000</t>
  </si>
  <si>
    <t>46 4 01 9Д827</t>
  </si>
  <si>
    <t>46 4 02 00000</t>
  </si>
  <si>
    <t>46 4 02 79860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</si>
  <si>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</si>
  <si>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</si>
  <si>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</si>
  <si>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</si>
  <si>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</si>
  <si>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</si>
  <si>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</si>
  <si>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Организация транспортного обслуживания жителей крупнейших отдаленных малонаселенных районов области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</si>
  <si>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</si>
  <si>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</si>
  <si>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62 0 00 25300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</si>
  <si>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</si>
  <si>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</si>
  <si>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</si>
  <si>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</si>
  <si>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</si>
  <si>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</si>
  <si>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63 0 00 01200</t>
  </si>
  <si>
    <t>10 2 Ю4 А7501</t>
  </si>
  <si>
    <t>2028 год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</si>
  <si>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2026 год  и плановый период 2027 и 2028 годов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</si>
  <si>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</si>
  <si>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</si>
  <si>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</si>
  <si>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</si>
  <si>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</si>
  <si>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</si>
  <si>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</si>
  <si>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</si>
  <si>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</si>
  <si>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Финансовое обеспечение цифровой образовательной среды в государственных и муниципальных общеобразовательных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</si>
  <si>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</si>
  <si>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</si>
  <si>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</si>
  <si>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</si>
  <si>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</si>
  <si>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</si>
  <si>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</si>
  <si>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</si>
  <si>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10 1 01 78510</t>
  </si>
  <si>
    <t>Иные межбюджетные трансферты муниципальным районам из бюджетов поселений в соответствии с заключенными соглашениями</t>
  </si>
  <si>
    <t>Иные межбюджетные трансферты на осуществление полномочий по организации ритуальных услуг</t>
  </si>
  <si>
    <t>50 4 00 10100</t>
  </si>
  <si>
    <t>50 4 00 10103</t>
  </si>
  <si>
    <t>10 2 01 78340</t>
  </si>
  <si>
    <t>(в редакции решений от 29.12.2025 года № 72-422; от 03.02.2026 года № 74-432; 
от 17.03.2026 года № 75-444; от 28.04.2026 года № 77-456)</t>
  </si>
  <si>
    <t>Укрепление материально-технической базы и оснащение музеев боевой славы в муниципальных образовательных организаций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</si>
  <si>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</si>
  <si>
    <t>Поощрительные выплаты водителям школьных автобусов муниципальных общеобразовательных организациях</t>
  </si>
  <si>
    <t>Реализация мероприятий по модернизации школьных систем образования (объекты, планируемые к реализации в рамках двух финансовых лет)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</si>
  <si>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финансовых лет)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</si>
  <si>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</si>
  <si>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</si>
  <si>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дорожно-эксплуатационной техникой муниципальных районов</t>
  </si>
  <si>
    <t>Основное мероприятие "Организация транспортного обслуживания жителей крупнейших отдаленных малонаселенных районов области"</t>
  </si>
  <si>
    <t>Уплата прочих налогов, сборов и иных платежей подведомственными учреждениями</t>
  </si>
  <si>
    <t>Оценка недвижимости, признание прав и регулирование отношений по государственной 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</si>
</sst>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7" fontId="11" fillId="0" borderId="0" applyBorder="0" applyProtection="0"/>
    <xf numFmtId="0" fontId="12" fillId="0" borderId="0" applyNumberFormat="0" applyFill="0" applyBorder="0" applyAlignment="0" applyProtection="0"/>
  </cellStyleXfs>
  <cellXfs count="69">
    <xf numFmtId="0" fontId="0" fillId="0" borderId="0" xfId="0"/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164" fontId="0" fillId="0" borderId="0" xfId="0" applyNumberFormat="1"/>
    <xf numFmtId="0" fontId="9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" fontId="5" fillId="0" borderId="5" xfId="0" applyNumberFormat="1" applyFont="1" applyBorder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0" fontId="7" fillId="2" borderId="1" xfId="0" applyFont="1" applyFill="1" applyBorder="1" applyAlignment="1">
      <alignment horizontal="justify"/>
    </xf>
    <xf numFmtId="0" fontId="8" fillId="2" borderId="0" xfId="0" applyFont="1" applyFill="1"/>
    <xf numFmtId="164" fontId="1" fillId="2" borderId="0" xfId="0" applyNumberFormat="1" applyFont="1" applyFill="1"/>
    <xf numFmtId="0" fontId="7" fillId="2" borderId="6" xfId="0" applyFont="1" applyFill="1" applyBorder="1" applyAlignment="1">
      <alignment horizontal="center" wrapText="1"/>
    </xf>
    <xf numFmtId="164" fontId="0" fillId="2" borderId="0" xfId="0" applyNumberFormat="1" applyFill="1"/>
    <xf numFmtId="0" fontId="7" fillId="2" borderId="1" xfId="0" applyFont="1" applyFill="1" applyBorder="1" applyAlignment="1">
      <alignment horizontal="center" wrapText="1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0" fillId="3" borderId="0" xfId="0" applyFill="1"/>
    <xf numFmtId="0" fontId="5" fillId="0" borderId="0" xfId="0" applyFont="1"/>
    <xf numFmtId="0" fontId="5" fillId="0" borderId="0" xfId="0" applyFont="1" applyAlignment="1">
      <alignment vertical="top" wrapText="1"/>
    </xf>
    <xf numFmtId="0" fontId="7" fillId="2" borderId="4" xfId="0" applyFont="1" applyFill="1" applyBorder="1" applyAlignment="1">
      <alignment horizontal="justify"/>
    </xf>
    <xf numFmtId="164" fontId="7" fillId="2" borderId="1" xfId="0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/>
    </xf>
    <xf numFmtId="0" fontId="15" fillId="2" borderId="1" xfId="0" applyFont="1" applyFill="1" applyBorder="1" applyAlignment="1">
      <alignment horizontal="center" wrapText="1"/>
    </xf>
    <xf numFmtId="164" fontId="15" fillId="2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/>
    <xf numFmtId="0" fontId="7" fillId="2" borderId="1" xfId="0" applyFont="1" applyFill="1" applyBorder="1" applyAlignment="1">
      <alignment horizontal="justify" vertical="center"/>
    </xf>
    <xf numFmtId="0" fontId="7" fillId="2" borderId="7" xfId="0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7" fillId="2" borderId="4" xfId="0" applyFont="1" applyFill="1" applyBorder="1" applyAlignment="1">
      <alignment horizontal="justify" vertical="center"/>
    </xf>
    <xf numFmtId="0" fontId="1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/>
    </xf>
    <xf numFmtId="164" fontId="15" fillId="2" borderId="2" xfId="0" applyNumberFormat="1" applyFont="1" applyFill="1" applyBorder="1" applyAlignment="1">
      <alignment horizontal="right"/>
    </xf>
    <xf numFmtId="0" fontId="15" fillId="2" borderId="4" xfId="0" applyFont="1" applyFill="1" applyBorder="1" applyAlignment="1">
      <alignment horizontal="justify"/>
    </xf>
    <xf numFmtId="0" fontId="15" fillId="2" borderId="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164" fontId="15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wrapText="1"/>
    </xf>
    <xf numFmtId="164" fontId="7" fillId="2" borderId="5" xfId="0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wrapText="1"/>
    </xf>
    <xf numFmtId="0" fontId="7" fillId="2" borderId="1" xfId="0" applyFont="1" applyFill="1" applyBorder="1"/>
    <xf numFmtId="164" fontId="16" fillId="2" borderId="1" xfId="0" applyNumberFormat="1" applyFont="1" applyFill="1" applyBorder="1"/>
    <xf numFmtId="0" fontId="7" fillId="2" borderId="3" xfId="0" applyFont="1" applyFill="1" applyBorder="1" applyAlignment="1">
      <alignment horizontal="justify"/>
    </xf>
    <xf numFmtId="164" fontId="7" fillId="2" borderId="4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49" fontId="7" fillId="2" borderId="0" xfId="0" applyNumberFormat="1" applyFont="1" applyFill="1" applyAlignment="1">
      <alignment wrapText="1"/>
    </xf>
    <xf numFmtId="0" fontId="7" fillId="2" borderId="1" xfId="0" applyFont="1" applyFill="1" applyBorder="1" applyAlignment="1">
      <alignment vertical="top" wrapText="1"/>
    </xf>
    <xf numFmtId="164" fontId="7" fillId="2" borderId="2" xfId="0" applyNumberFormat="1" applyFont="1" applyFill="1" applyBorder="1" applyAlignment="1">
      <alignment horizontal="right" wrapText="1"/>
    </xf>
    <xf numFmtId="0" fontId="7" fillId="2" borderId="3" xfId="0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wrapText="1"/>
    </xf>
    <xf numFmtId="0" fontId="16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164" fontId="7" fillId="2" borderId="3" xfId="0" applyNumberFormat="1" applyFont="1" applyFill="1" applyBorder="1" applyAlignment="1">
      <alignment horizontal="right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93"/>
  <sheetViews>
    <sheetView tabSelected="1" view="pageBreakPreview" topLeftCell="A357" zoomScale="91" zoomScaleSheetLayoutView="91" workbookViewId="0">
      <selection activeCell="A371" sqref="A371"/>
    </sheetView>
  </sheetViews>
  <sheetFormatPr defaultColWidth="9.109375" defaultRowHeight="15.6" x14ac:dyDescent="0.3"/>
  <cols>
    <col min="1" max="1" width="78.5546875" customWidth="1"/>
    <col min="2" max="2" width="16" style="4" customWidth="1"/>
    <col min="3" max="3" width="5.109375" customWidth="1"/>
    <col min="4" max="4" width="16" style="5" customWidth="1"/>
    <col min="5" max="5" width="12.5546875" style="5" customWidth="1"/>
    <col min="6" max="6" width="14.33203125" style="5" customWidth="1"/>
    <col min="7" max="7" width="11" customWidth="1"/>
  </cols>
  <sheetData>
    <row r="1" spans="1:8" ht="20.399999999999999" customHeight="1" x14ac:dyDescent="0.3">
      <c r="D1" s="23" t="s">
        <v>234</v>
      </c>
      <c r="E1" s="23"/>
      <c r="F1" s="23"/>
      <c r="G1" s="18"/>
      <c r="H1" s="18"/>
    </row>
    <row r="2" spans="1:8" ht="20.399999999999999" customHeight="1" x14ac:dyDescent="0.3">
      <c r="D2" s="22" t="s">
        <v>328</v>
      </c>
      <c r="E2" s="22"/>
      <c r="F2" s="22"/>
      <c r="G2" s="19"/>
      <c r="H2" s="19"/>
    </row>
    <row r="3" spans="1:8" ht="82.2" customHeight="1" x14ac:dyDescent="0.3">
      <c r="A3" s="24" t="s">
        <v>317</v>
      </c>
      <c r="B3" s="24"/>
      <c r="C3" s="24"/>
      <c r="D3" s="24"/>
      <c r="E3" s="24"/>
      <c r="F3" s="24"/>
    </row>
    <row r="4" spans="1:8" ht="39" customHeight="1" x14ac:dyDescent="0.3">
      <c r="A4" s="25" t="s">
        <v>342</v>
      </c>
      <c r="B4" s="26"/>
      <c r="C4" s="26"/>
      <c r="D4" s="26"/>
      <c r="E4" s="26"/>
      <c r="F4" s="26"/>
    </row>
    <row r="5" spans="1:8" x14ac:dyDescent="0.3">
      <c r="A5" s="28" t="s">
        <v>19</v>
      </c>
      <c r="B5" s="28"/>
      <c r="C5" s="28"/>
      <c r="D5" s="28"/>
      <c r="E5" s="28"/>
      <c r="F5" s="28"/>
    </row>
    <row r="6" spans="1:8" ht="14.4" x14ac:dyDescent="0.3">
      <c r="A6" s="29" t="s">
        <v>3</v>
      </c>
      <c r="B6" s="30" t="s">
        <v>4</v>
      </c>
      <c r="C6" s="31" t="s">
        <v>5</v>
      </c>
      <c r="D6" s="27" t="s">
        <v>217</v>
      </c>
      <c r="E6" s="27" t="s">
        <v>240</v>
      </c>
      <c r="F6" s="27" t="s">
        <v>316</v>
      </c>
    </row>
    <row r="7" spans="1:8" ht="29.25" customHeight="1" x14ac:dyDescent="0.3">
      <c r="A7" s="29"/>
      <c r="B7" s="30"/>
      <c r="C7" s="31"/>
      <c r="D7" s="27"/>
      <c r="E7" s="27"/>
      <c r="F7" s="27"/>
    </row>
    <row r="8" spans="1:8" x14ac:dyDescent="0.3">
      <c r="A8" s="1">
        <v>1</v>
      </c>
      <c r="B8" s="2">
        <v>4</v>
      </c>
      <c r="C8" s="2">
        <v>5</v>
      </c>
      <c r="D8" s="6">
        <v>6</v>
      </c>
      <c r="E8" s="6">
        <v>7</v>
      </c>
      <c r="F8" s="6">
        <v>8</v>
      </c>
    </row>
    <row r="9" spans="1:8" s="7" customFormat="1" ht="31.2" x14ac:dyDescent="0.3">
      <c r="A9" s="32" t="s">
        <v>171</v>
      </c>
      <c r="B9" s="33" t="s">
        <v>33</v>
      </c>
      <c r="C9" s="33"/>
      <c r="D9" s="34">
        <f>D10+D33+D96+D113</f>
        <v>184341.8</v>
      </c>
      <c r="E9" s="34">
        <f>E10+E33+E96+E113</f>
        <v>257030.19999999998</v>
      </c>
      <c r="F9" s="34">
        <f>F10+F33+F96+F113</f>
        <v>129644</v>
      </c>
    </row>
    <row r="10" spans="1:8" s="8" customFormat="1" ht="31.2" x14ac:dyDescent="0.3">
      <c r="A10" s="9" t="s">
        <v>122</v>
      </c>
      <c r="B10" s="14" t="s">
        <v>34</v>
      </c>
      <c r="C10" s="14"/>
      <c r="D10" s="21">
        <f>D11</f>
        <v>49255.5</v>
      </c>
      <c r="E10" s="21">
        <f>E11</f>
        <v>34187.4</v>
      </c>
      <c r="F10" s="21">
        <f>F11</f>
        <v>32864.6</v>
      </c>
    </row>
    <row r="11" spans="1:8" s="8" customFormat="1" ht="31.2" x14ac:dyDescent="0.3">
      <c r="A11" s="9" t="s">
        <v>123</v>
      </c>
      <c r="B11" s="14" t="s">
        <v>35</v>
      </c>
      <c r="C11" s="14"/>
      <c r="D11" s="21">
        <f>D30+D21+D12+D24+D27+D18+D15</f>
        <v>49255.5</v>
      </c>
      <c r="E11" s="21">
        <f t="shared" ref="E11:F11" si="0">E30+E21+E12+E24+E27+E18</f>
        <v>34187.4</v>
      </c>
      <c r="F11" s="21">
        <f t="shared" si="0"/>
        <v>32864.6</v>
      </c>
    </row>
    <row r="12" spans="1:8" s="8" customFormat="1" ht="31.2" x14ac:dyDescent="0.3">
      <c r="A12" s="9" t="s">
        <v>223</v>
      </c>
      <c r="B12" s="14" t="s">
        <v>224</v>
      </c>
      <c r="C12" s="14"/>
      <c r="D12" s="15">
        <f>D13</f>
        <v>1000</v>
      </c>
      <c r="E12" s="15">
        <f t="shared" ref="E12:F13" si="1">E13</f>
        <v>0</v>
      </c>
      <c r="F12" s="15">
        <f t="shared" si="1"/>
        <v>0</v>
      </c>
    </row>
    <row r="13" spans="1:8" s="8" customFormat="1" ht="31.2" x14ac:dyDescent="0.3">
      <c r="A13" s="9" t="s">
        <v>199</v>
      </c>
      <c r="B13" s="14" t="s">
        <v>224</v>
      </c>
      <c r="C13" s="14">
        <v>600</v>
      </c>
      <c r="D13" s="15">
        <f>D14</f>
        <v>1000</v>
      </c>
      <c r="E13" s="15">
        <f t="shared" si="1"/>
        <v>0</v>
      </c>
      <c r="F13" s="15">
        <f t="shared" si="1"/>
        <v>0</v>
      </c>
    </row>
    <row r="14" spans="1:8" s="8" customFormat="1" x14ac:dyDescent="0.3">
      <c r="A14" s="9" t="s">
        <v>15</v>
      </c>
      <c r="B14" s="14" t="s">
        <v>224</v>
      </c>
      <c r="C14" s="14">
        <v>610</v>
      </c>
      <c r="D14" s="21">
        <v>1000</v>
      </c>
      <c r="E14" s="21">
        <v>0</v>
      </c>
      <c r="F14" s="21">
        <v>0</v>
      </c>
    </row>
    <row r="15" spans="1:8" s="8" customFormat="1" ht="93.6" x14ac:dyDescent="0.3">
      <c r="A15" s="9" t="s">
        <v>335</v>
      </c>
      <c r="B15" s="14" t="s">
        <v>336</v>
      </c>
      <c r="C15" s="14"/>
      <c r="D15" s="21">
        <f>D16</f>
        <v>13854.1</v>
      </c>
      <c r="E15" s="21">
        <f t="shared" ref="E15:F16" si="2">E16</f>
        <v>0</v>
      </c>
      <c r="F15" s="21">
        <f t="shared" si="2"/>
        <v>0</v>
      </c>
    </row>
    <row r="16" spans="1:8" s="8" customFormat="1" ht="31.2" x14ac:dyDescent="0.3">
      <c r="A16" s="9" t="s">
        <v>199</v>
      </c>
      <c r="B16" s="14" t="s">
        <v>336</v>
      </c>
      <c r="C16" s="14">
        <v>600</v>
      </c>
      <c r="D16" s="21">
        <f>D17</f>
        <v>13854.1</v>
      </c>
      <c r="E16" s="21">
        <f t="shared" si="2"/>
        <v>0</v>
      </c>
      <c r="F16" s="21">
        <f t="shared" si="2"/>
        <v>0</v>
      </c>
    </row>
    <row r="17" spans="1:6" s="8" customFormat="1" x14ac:dyDescent="0.3">
      <c r="A17" s="9" t="s">
        <v>15</v>
      </c>
      <c r="B17" s="14" t="s">
        <v>336</v>
      </c>
      <c r="C17" s="14">
        <v>610</v>
      </c>
      <c r="D17" s="21">
        <v>13854.1</v>
      </c>
      <c r="E17" s="35">
        <v>0</v>
      </c>
      <c r="F17" s="21">
        <v>0</v>
      </c>
    </row>
    <row r="18" spans="1:6" s="8" customFormat="1" ht="62.4" x14ac:dyDescent="0.3">
      <c r="A18" s="9" t="s">
        <v>242</v>
      </c>
      <c r="B18" s="14" t="s">
        <v>243</v>
      </c>
      <c r="C18" s="14"/>
      <c r="D18" s="21">
        <f>D19</f>
        <v>0</v>
      </c>
      <c r="E18" s="21">
        <f t="shared" ref="E18:F19" si="3">E19</f>
        <v>3240.9</v>
      </c>
      <c r="F18" s="36">
        <f>F19</f>
        <v>3240.9</v>
      </c>
    </row>
    <row r="19" spans="1:6" s="8" customFormat="1" ht="31.2" x14ac:dyDescent="0.3">
      <c r="A19" s="9" t="s">
        <v>199</v>
      </c>
      <c r="B19" s="14" t="s">
        <v>243</v>
      </c>
      <c r="C19" s="14">
        <v>600</v>
      </c>
      <c r="D19" s="21">
        <f>D20</f>
        <v>0</v>
      </c>
      <c r="E19" s="21">
        <f t="shared" si="3"/>
        <v>3240.9</v>
      </c>
      <c r="F19" s="21">
        <f t="shared" si="3"/>
        <v>3240.9</v>
      </c>
    </row>
    <row r="20" spans="1:6" s="8" customFormat="1" x14ac:dyDescent="0.3">
      <c r="A20" s="9" t="s">
        <v>15</v>
      </c>
      <c r="B20" s="14" t="s">
        <v>243</v>
      </c>
      <c r="C20" s="14">
        <v>610</v>
      </c>
      <c r="D20" s="21">
        <f>3240.9-3240.9</f>
        <v>0</v>
      </c>
      <c r="E20" s="21">
        <v>3240.9</v>
      </c>
      <c r="F20" s="21">
        <v>3240.9</v>
      </c>
    </row>
    <row r="21" spans="1:6" s="8" customFormat="1" ht="31.2" x14ac:dyDescent="0.3">
      <c r="A21" s="9" t="s">
        <v>200</v>
      </c>
      <c r="B21" s="14" t="s">
        <v>225</v>
      </c>
      <c r="C21" s="14"/>
      <c r="D21" s="15">
        <f>D22</f>
        <v>362</v>
      </c>
      <c r="E21" s="15">
        <f t="shared" ref="E21:F22" si="4">E22</f>
        <v>0</v>
      </c>
      <c r="F21" s="15">
        <f t="shared" si="4"/>
        <v>0</v>
      </c>
    </row>
    <row r="22" spans="1:6" s="8" customFormat="1" ht="31.2" x14ac:dyDescent="0.3">
      <c r="A22" s="9" t="s">
        <v>199</v>
      </c>
      <c r="B22" s="14" t="s">
        <v>225</v>
      </c>
      <c r="C22" s="14">
        <v>600</v>
      </c>
      <c r="D22" s="15">
        <f>D23</f>
        <v>362</v>
      </c>
      <c r="E22" s="15">
        <f t="shared" si="4"/>
        <v>0</v>
      </c>
      <c r="F22" s="15">
        <f t="shared" si="4"/>
        <v>0</v>
      </c>
    </row>
    <row r="23" spans="1:6" s="8" customFormat="1" x14ac:dyDescent="0.3">
      <c r="A23" s="9" t="s">
        <v>15</v>
      </c>
      <c r="B23" s="14" t="s">
        <v>225</v>
      </c>
      <c r="C23" s="14">
        <v>610</v>
      </c>
      <c r="D23" s="21">
        <v>362</v>
      </c>
      <c r="E23" s="36">
        <v>0</v>
      </c>
      <c r="F23" s="36">
        <v>0</v>
      </c>
    </row>
    <row r="24" spans="1:6" s="8" customFormat="1" ht="31.2" x14ac:dyDescent="0.3">
      <c r="A24" s="9" t="s">
        <v>190</v>
      </c>
      <c r="B24" s="14" t="s">
        <v>229</v>
      </c>
      <c r="C24" s="14"/>
      <c r="D24" s="15">
        <f>D25</f>
        <v>30.9</v>
      </c>
      <c r="E24" s="15">
        <f t="shared" ref="E24:F25" si="5">E25</f>
        <v>0</v>
      </c>
      <c r="F24" s="15">
        <f t="shared" si="5"/>
        <v>0</v>
      </c>
    </row>
    <row r="25" spans="1:6" s="8" customFormat="1" ht="31.2" x14ac:dyDescent="0.3">
      <c r="A25" s="9" t="s">
        <v>199</v>
      </c>
      <c r="B25" s="14" t="s">
        <v>229</v>
      </c>
      <c r="C25" s="14">
        <v>600</v>
      </c>
      <c r="D25" s="15">
        <f>D26</f>
        <v>30.9</v>
      </c>
      <c r="E25" s="15">
        <f t="shared" si="5"/>
        <v>0</v>
      </c>
      <c r="F25" s="15">
        <f t="shared" si="5"/>
        <v>0</v>
      </c>
    </row>
    <row r="26" spans="1:6" s="8" customFormat="1" x14ac:dyDescent="0.3">
      <c r="A26" s="9" t="s">
        <v>15</v>
      </c>
      <c r="B26" s="14" t="s">
        <v>229</v>
      </c>
      <c r="C26" s="14">
        <v>610</v>
      </c>
      <c r="D26" s="21">
        <v>30.9</v>
      </c>
      <c r="E26" s="21">
        <v>0</v>
      </c>
      <c r="F26" s="21">
        <v>0</v>
      </c>
    </row>
    <row r="27" spans="1:6" s="8" customFormat="1" ht="31.2" x14ac:dyDescent="0.3">
      <c r="A27" s="9" t="s">
        <v>201</v>
      </c>
      <c r="B27" s="14" t="s">
        <v>226</v>
      </c>
      <c r="C27" s="14"/>
      <c r="D27" s="15">
        <f>D28</f>
        <v>362</v>
      </c>
      <c r="E27" s="15">
        <f t="shared" ref="E27:F28" si="6">E28</f>
        <v>0</v>
      </c>
      <c r="F27" s="15">
        <f t="shared" si="6"/>
        <v>0</v>
      </c>
    </row>
    <row r="28" spans="1:6" s="8" customFormat="1" ht="31.2" x14ac:dyDescent="0.3">
      <c r="A28" s="9" t="s">
        <v>199</v>
      </c>
      <c r="B28" s="14" t="s">
        <v>226</v>
      </c>
      <c r="C28" s="14">
        <v>600</v>
      </c>
      <c r="D28" s="15">
        <f>D29</f>
        <v>362</v>
      </c>
      <c r="E28" s="15">
        <f t="shared" si="6"/>
        <v>0</v>
      </c>
      <c r="F28" s="15">
        <f t="shared" si="6"/>
        <v>0</v>
      </c>
    </row>
    <row r="29" spans="1:6" s="8" customFormat="1" x14ac:dyDescent="0.3">
      <c r="A29" s="9" t="s">
        <v>15</v>
      </c>
      <c r="B29" s="14" t="s">
        <v>226</v>
      </c>
      <c r="C29" s="14">
        <v>610</v>
      </c>
      <c r="D29" s="15">
        <v>362</v>
      </c>
      <c r="E29" s="21">
        <v>0</v>
      </c>
      <c r="F29" s="21">
        <v>0</v>
      </c>
    </row>
    <row r="30" spans="1:6" s="8" customFormat="1" ht="31.2" x14ac:dyDescent="0.3">
      <c r="A30" s="9" t="s">
        <v>117</v>
      </c>
      <c r="B30" s="14" t="s">
        <v>118</v>
      </c>
      <c r="C30" s="14"/>
      <c r="D30" s="21">
        <f>D31</f>
        <v>33646.5</v>
      </c>
      <c r="E30" s="21">
        <f t="shared" ref="E30:F30" si="7">E31</f>
        <v>30946.5</v>
      </c>
      <c r="F30" s="21">
        <f t="shared" si="7"/>
        <v>29623.699999999997</v>
      </c>
    </row>
    <row r="31" spans="1:6" s="8" customFormat="1" ht="31.2" x14ac:dyDescent="0.3">
      <c r="A31" s="9" t="s">
        <v>199</v>
      </c>
      <c r="B31" s="14" t="s">
        <v>118</v>
      </c>
      <c r="C31" s="14">
        <v>600</v>
      </c>
      <c r="D31" s="21">
        <f t="shared" ref="D31:E31" si="8">D32</f>
        <v>33646.5</v>
      </c>
      <c r="E31" s="21">
        <f t="shared" si="8"/>
        <v>30946.5</v>
      </c>
      <c r="F31" s="21">
        <f>F32</f>
        <v>29623.699999999997</v>
      </c>
    </row>
    <row r="32" spans="1:6" s="17" customFormat="1" x14ac:dyDescent="0.3">
      <c r="A32" s="9" t="s">
        <v>15</v>
      </c>
      <c r="B32" s="14" t="s">
        <v>118</v>
      </c>
      <c r="C32" s="14">
        <v>610</v>
      </c>
      <c r="D32" s="15">
        <v>33646.5</v>
      </c>
      <c r="E32" s="36">
        <f>32946.5-2000</f>
        <v>30946.5</v>
      </c>
      <c r="F32" s="36">
        <f>34623.7-5000</f>
        <v>29623.699999999997</v>
      </c>
    </row>
    <row r="33" spans="1:6" s="8" customFormat="1" x14ac:dyDescent="0.3">
      <c r="A33" s="37" t="s">
        <v>124</v>
      </c>
      <c r="B33" s="14" t="s">
        <v>105</v>
      </c>
      <c r="C33" s="14"/>
      <c r="D33" s="21">
        <f>D34+D79+D86</f>
        <v>114628.29999999999</v>
      </c>
      <c r="E33" s="21">
        <f>E34+E79+E86</f>
        <v>205705.19999999998</v>
      </c>
      <c r="F33" s="21">
        <f>F34+F79+F86</f>
        <v>79641.8</v>
      </c>
    </row>
    <row r="34" spans="1:6" s="8" customFormat="1" ht="31.2" x14ac:dyDescent="0.3">
      <c r="A34" s="37" t="s">
        <v>125</v>
      </c>
      <c r="B34" s="14" t="s">
        <v>106</v>
      </c>
      <c r="C34" s="14"/>
      <c r="D34" s="21">
        <f>D74+D47+D35+D56+D62+D50+D53+D38+D41+D65+D68+D71+D59+D44</f>
        <v>66193.399999999994</v>
      </c>
      <c r="E34" s="21">
        <f t="shared" ref="E34:F34" si="9">E74+E47+E35+E56+E62+E50+E53+E38+E41+E65+E68+E71+E59+E44</f>
        <v>58925</v>
      </c>
      <c r="F34" s="21">
        <f t="shared" si="9"/>
        <v>56316.6</v>
      </c>
    </row>
    <row r="35" spans="1:6" s="8" customFormat="1" ht="31.2" x14ac:dyDescent="0.3">
      <c r="A35" s="37" t="s">
        <v>191</v>
      </c>
      <c r="B35" s="14" t="s">
        <v>227</v>
      </c>
      <c r="C35" s="14"/>
      <c r="D35" s="15">
        <f>D36</f>
        <v>1000</v>
      </c>
      <c r="E35" s="15">
        <f t="shared" ref="E35:F36" si="10">E36</f>
        <v>0</v>
      </c>
      <c r="F35" s="15">
        <f t="shared" si="10"/>
        <v>0</v>
      </c>
    </row>
    <row r="36" spans="1:6" s="8" customFormat="1" ht="31.2" x14ac:dyDescent="0.3">
      <c r="A36" s="9" t="s">
        <v>199</v>
      </c>
      <c r="B36" s="14" t="s">
        <v>227</v>
      </c>
      <c r="C36" s="14">
        <v>600</v>
      </c>
      <c r="D36" s="15">
        <f>D37</f>
        <v>1000</v>
      </c>
      <c r="E36" s="15">
        <f t="shared" si="10"/>
        <v>0</v>
      </c>
      <c r="F36" s="15">
        <f t="shared" si="10"/>
        <v>0</v>
      </c>
    </row>
    <row r="37" spans="1:6" s="8" customFormat="1" x14ac:dyDescent="0.3">
      <c r="A37" s="9" t="s">
        <v>15</v>
      </c>
      <c r="B37" s="14" t="s">
        <v>227</v>
      </c>
      <c r="C37" s="14">
        <v>610</v>
      </c>
      <c r="D37" s="21">
        <v>1000</v>
      </c>
      <c r="E37" s="21">
        <v>0</v>
      </c>
      <c r="F37" s="21">
        <v>0</v>
      </c>
    </row>
    <row r="38" spans="1:6" s="8" customFormat="1" ht="31.2" x14ac:dyDescent="0.3">
      <c r="A38" s="37" t="s">
        <v>263</v>
      </c>
      <c r="B38" s="14" t="s">
        <v>264</v>
      </c>
      <c r="C38" s="14"/>
      <c r="D38" s="21">
        <f>D39</f>
        <v>500</v>
      </c>
      <c r="E38" s="21">
        <f t="shared" ref="E38:F39" si="11">E39</f>
        <v>0</v>
      </c>
      <c r="F38" s="21">
        <f t="shared" si="11"/>
        <v>0</v>
      </c>
    </row>
    <row r="39" spans="1:6" s="8" customFormat="1" x14ac:dyDescent="0.3">
      <c r="A39" s="9" t="s">
        <v>11</v>
      </c>
      <c r="B39" s="14" t="s">
        <v>264</v>
      </c>
      <c r="C39" s="14">
        <v>200</v>
      </c>
      <c r="D39" s="21">
        <f>D40</f>
        <v>500</v>
      </c>
      <c r="E39" s="21">
        <f t="shared" si="11"/>
        <v>0</v>
      </c>
      <c r="F39" s="21">
        <f t="shared" si="11"/>
        <v>0</v>
      </c>
    </row>
    <row r="40" spans="1:6" s="8" customFormat="1" ht="31.2" x14ac:dyDescent="0.3">
      <c r="A40" s="9" t="s">
        <v>12</v>
      </c>
      <c r="B40" s="14" t="s">
        <v>264</v>
      </c>
      <c r="C40" s="14">
        <v>240</v>
      </c>
      <c r="D40" s="21">
        <v>500</v>
      </c>
      <c r="E40" s="21">
        <v>0</v>
      </c>
      <c r="F40" s="21">
        <v>0</v>
      </c>
    </row>
    <row r="41" spans="1:6" s="8" customFormat="1" ht="31.2" x14ac:dyDescent="0.3">
      <c r="A41" s="37" t="s">
        <v>343</v>
      </c>
      <c r="B41" s="14" t="s">
        <v>265</v>
      </c>
      <c r="C41" s="14"/>
      <c r="D41" s="21">
        <f>D42</f>
        <v>250</v>
      </c>
      <c r="E41" s="21">
        <f t="shared" ref="E41:F42" si="12">E42</f>
        <v>0</v>
      </c>
      <c r="F41" s="21">
        <f t="shared" si="12"/>
        <v>0</v>
      </c>
    </row>
    <row r="42" spans="1:6" s="8" customFormat="1" x14ac:dyDescent="0.3">
      <c r="A42" s="9" t="s">
        <v>11</v>
      </c>
      <c r="B42" s="14" t="s">
        <v>265</v>
      </c>
      <c r="C42" s="14">
        <v>200</v>
      </c>
      <c r="D42" s="21">
        <f>D43</f>
        <v>250</v>
      </c>
      <c r="E42" s="21">
        <f t="shared" si="12"/>
        <v>0</v>
      </c>
      <c r="F42" s="21">
        <f t="shared" si="12"/>
        <v>0</v>
      </c>
    </row>
    <row r="43" spans="1:6" s="8" customFormat="1" ht="31.2" x14ac:dyDescent="0.3">
      <c r="A43" s="9" t="s">
        <v>12</v>
      </c>
      <c r="B43" s="14" t="s">
        <v>265</v>
      </c>
      <c r="C43" s="14">
        <v>240</v>
      </c>
      <c r="D43" s="21">
        <v>250</v>
      </c>
      <c r="E43" s="21">
        <v>0</v>
      </c>
      <c r="F43" s="21">
        <v>0</v>
      </c>
    </row>
    <row r="44" spans="1:6" s="8" customFormat="1" ht="31.2" x14ac:dyDescent="0.3">
      <c r="A44" s="37" t="s">
        <v>344</v>
      </c>
      <c r="B44" s="14" t="s">
        <v>341</v>
      </c>
      <c r="C44" s="14"/>
      <c r="D44" s="21">
        <f>D45</f>
        <v>2541.4</v>
      </c>
      <c r="E44" s="21">
        <f t="shared" ref="E44:F45" si="13">E45</f>
        <v>0</v>
      </c>
      <c r="F44" s="21">
        <f t="shared" si="13"/>
        <v>0</v>
      </c>
    </row>
    <row r="45" spans="1:6" s="8" customFormat="1" ht="31.2" x14ac:dyDescent="0.3">
      <c r="A45" s="9" t="s">
        <v>199</v>
      </c>
      <c r="B45" s="14" t="s">
        <v>341</v>
      </c>
      <c r="C45" s="14">
        <v>600</v>
      </c>
      <c r="D45" s="21">
        <f>D46</f>
        <v>2541.4</v>
      </c>
      <c r="E45" s="21">
        <f t="shared" si="13"/>
        <v>0</v>
      </c>
      <c r="F45" s="21">
        <f t="shared" si="13"/>
        <v>0</v>
      </c>
    </row>
    <row r="46" spans="1:6" s="8" customFormat="1" x14ac:dyDescent="0.3">
      <c r="A46" s="9" t="s">
        <v>15</v>
      </c>
      <c r="B46" s="14" t="s">
        <v>341</v>
      </c>
      <c r="C46" s="14">
        <v>610</v>
      </c>
      <c r="D46" s="21">
        <v>2541.4</v>
      </c>
      <c r="E46" s="21">
        <v>0</v>
      </c>
      <c r="F46" s="21">
        <v>0</v>
      </c>
    </row>
    <row r="47" spans="1:6" s="8" customFormat="1" ht="31.2" x14ac:dyDescent="0.3">
      <c r="A47" s="9" t="s">
        <v>200</v>
      </c>
      <c r="B47" s="14" t="s">
        <v>232</v>
      </c>
      <c r="C47" s="14"/>
      <c r="D47" s="15">
        <f>D48</f>
        <v>1485</v>
      </c>
      <c r="E47" s="15">
        <f t="shared" ref="E47:F48" si="14">E48</f>
        <v>0</v>
      </c>
      <c r="F47" s="15">
        <f t="shared" si="14"/>
        <v>0</v>
      </c>
    </row>
    <row r="48" spans="1:6" s="8" customFormat="1" ht="31.2" x14ac:dyDescent="0.3">
      <c r="A48" s="9" t="s">
        <v>199</v>
      </c>
      <c r="B48" s="14" t="s">
        <v>232</v>
      </c>
      <c r="C48" s="14">
        <v>600</v>
      </c>
      <c r="D48" s="21">
        <f>D49</f>
        <v>1485</v>
      </c>
      <c r="E48" s="15">
        <f t="shared" si="14"/>
        <v>0</v>
      </c>
      <c r="F48" s="15">
        <f t="shared" si="14"/>
        <v>0</v>
      </c>
    </row>
    <row r="49" spans="1:6" s="8" customFormat="1" x14ac:dyDescent="0.3">
      <c r="A49" s="9" t="s">
        <v>15</v>
      </c>
      <c r="B49" s="14" t="s">
        <v>232</v>
      </c>
      <c r="C49" s="14">
        <v>610</v>
      </c>
      <c r="D49" s="21">
        <v>1485</v>
      </c>
      <c r="E49" s="36">
        <v>0</v>
      </c>
      <c r="F49" s="36">
        <v>0</v>
      </c>
    </row>
    <row r="50" spans="1:6" s="8" customFormat="1" ht="31.2" x14ac:dyDescent="0.3">
      <c r="A50" s="9" t="s">
        <v>345</v>
      </c>
      <c r="B50" s="14" t="s">
        <v>239</v>
      </c>
      <c r="C50" s="14"/>
      <c r="D50" s="21">
        <f>D51</f>
        <v>907</v>
      </c>
      <c r="E50" s="21">
        <f t="shared" ref="E50:F51" si="15">E51</f>
        <v>943.2</v>
      </c>
      <c r="F50" s="21">
        <f t="shared" si="15"/>
        <v>981</v>
      </c>
    </row>
    <row r="51" spans="1:6" s="8" customFormat="1" ht="31.2" x14ac:dyDescent="0.3">
      <c r="A51" s="9" t="s">
        <v>199</v>
      </c>
      <c r="B51" s="14" t="s">
        <v>239</v>
      </c>
      <c r="C51" s="14">
        <v>600</v>
      </c>
      <c r="D51" s="21">
        <f>D52</f>
        <v>907</v>
      </c>
      <c r="E51" s="21">
        <f t="shared" si="15"/>
        <v>943.2</v>
      </c>
      <c r="F51" s="21">
        <f t="shared" si="15"/>
        <v>981</v>
      </c>
    </row>
    <row r="52" spans="1:6" s="8" customFormat="1" x14ac:dyDescent="0.3">
      <c r="A52" s="9" t="s">
        <v>15</v>
      </c>
      <c r="B52" s="14" t="s">
        <v>239</v>
      </c>
      <c r="C52" s="14">
        <v>610</v>
      </c>
      <c r="D52" s="21">
        <v>907</v>
      </c>
      <c r="E52" s="21">
        <v>943.2</v>
      </c>
      <c r="F52" s="21">
        <v>981</v>
      </c>
    </row>
    <row r="53" spans="1:6" s="8" customFormat="1" ht="46.8" x14ac:dyDescent="0.3">
      <c r="A53" s="9" t="s">
        <v>261</v>
      </c>
      <c r="B53" s="38" t="s">
        <v>262</v>
      </c>
      <c r="C53" s="12"/>
      <c r="D53" s="21">
        <f t="shared" ref="D53:F54" si="16">D54</f>
        <v>7047.5</v>
      </c>
      <c r="E53" s="21">
        <f t="shared" si="16"/>
        <v>8071.7</v>
      </c>
      <c r="F53" s="21">
        <f t="shared" si="16"/>
        <v>5499.4</v>
      </c>
    </row>
    <row r="54" spans="1:6" s="8" customFormat="1" ht="31.2" x14ac:dyDescent="0.3">
      <c r="A54" s="9" t="s">
        <v>199</v>
      </c>
      <c r="B54" s="38" t="s">
        <v>262</v>
      </c>
      <c r="C54" s="12">
        <v>600</v>
      </c>
      <c r="D54" s="21">
        <f t="shared" si="16"/>
        <v>7047.5</v>
      </c>
      <c r="E54" s="21">
        <f t="shared" si="16"/>
        <v>8071.7</v>
      </c>
      <c r="F54" s="21">
        <f t="shared" si="16"/>
        <v>5499.4</v>
      </c>
    </row>
    <row r="55" spans="1:6" s="8" customFormat="1" x14ac:dyDescent="0.3">
      <c r="A55" s="9" t="s">
        <v>15</v>
      </c>
      <c r="B55" s="38" t="s">
        <v>262</v>
      </c>
      <c r="C55" s="12">
        <v>610</v>
      </c>
      <c r="D55" s="21">
        <f>10540-3492.5</f>
        <v>7047.5</v>
      </c>
      <c r="E55" s="21">
        <v>8071.7</v>
      </c>
      <c r="F55" s="21">
        <v>5499.4</v>
      </c>
    </row>
    <row r="56" spans="1:6" s="8" customFormat="1" ht="31.2" x14ac:dyDescent="0.3">
      <c r="A56" s="37" t="s">
        <v>190</v>
      </c>
      <c r="B56" s="14" t="s">
        <v>228</v>
      </c>
      <c r="C56" s="14"/>
      <c r="D56" s="15">
        <f>D57</f>
        <v>31</v>
      </c>
      <c r="E56" s="15">
        <f t="shared" ref="E56:F57" si="17">E57</f>
        <v>0</v>
      </c>
      <c r="F56" s="15">
        <f t="shared" si="17"/>
        <v>0</v>
      </c>
    </row>
    <row r="57" spans="1:6" s="8" customFormat="1" ht="31.2" x14ac:dyDescent="0.3">
      <c r="A57" s="9" t="s">
        <v>199</v>
      </c>
      <c r="B57" s="14" t="s">
        <v>228</v>
      </c>
      <c r="C57" s="14">
        <v>600</v>
      </c>
      <c r="D57" s="15">
        <f>D58</f>
        <v>31</v>
      </c>
      <c r="E57" s="15">
        <f t="shared" si="17"/>
        <v>0</v>
      </c>
      <c r="F57" s="15">
        <f t="shared" si="17"/>
        <v>0</v>
      </c>
    </row>
    <row r="58" spans="1:6" s="8" customFormat="1" x14ac:dyDescent="0.3">
      <c r="A58" s="9" t="s">
        <v>15</v>
      </c>
      <c r="B58" s="14" t="s">
        <v>228</v>
      </c>
      <c r="C58" s="14">
        <v>610</v>
      </c>
      <c r="D58" s="21">
        <v>31</v>
      </c>
      <c r="E58" s="21">
        <v>0</v>
      </c>
      <c r="F58" s="21">
        <v>0</v>
      </c>
    </row>
    <row r="59" spans="1:6" s="8" customFormat="1" ht="46.8" x14ac:dyDescent="0.3">
      <c r="A59" s="37" t="s">
        <v>268</v>
      </c>
      <c r="B59" s="14" t="s">
        <v>269</v>
      </c>
      <c r="C59" s="14"/>
      <c r="D59" s="21">
        <f>D60</f>
        <v>15.5</v>
      </c>
      <c r="E59" s="21">
        <f t="shared" ref="E59:F60" si="18">E60</f>
        <v>0</v>
      </c>
      <c r="F59" s="21">
        <f t="shared" si="18"/>
        <v>0</v>
      </c>
    </row>
    <row r="60" spans="1:6" s="8" customFormat="1" x14ac:dyDescent="0.3">
      <c r="A60" s="9" t="s">
        <v>11</v>
      </c>
      <c r="B60" s="14" t="s">
        <v>269</v>
      </c>
      <c r="C60" s="14">
        <v>200</v>
      </c>
      <c r="D60" s="15">
        <f>D61</f>
        <v>15.5</v>
      </c>
      <c r="E60" s="15">
        <f t="shared" si="18"/>
        <v>0</v>
      </c>
      <c r="F60" s="21">
        <f t="shared" si="18"/>
        <v>0</v>
      </c>
    </row>
    <row r="61" spans="1:6" s="8" customFormat="1" ht="31.2" x14ac:dyDescent="0.3">
      <c r="A61" s="9" t="s">
        <v>12</v>
      </c>
      <c r="B61" s="14" t="s">
        <v>269</v>
      </c>
      <c r="C61" s="14">
        <v>240</v>
      </c>
      <c r="D61" s="15">
        <v>15.5</v>
      </c>
      <c r="E61" s="15">
        <v>0</v>
      </c>
      <c r="F61" s="21">
        <v>0</v>
      </c>
    </row>
    <row r="62" spans="1:6" s="8" customFormat="1" ht="31.2" x14ac:dyDescent="0.3">
      <c r="A62" s="9" t="s">
        <v>200</v>
      </c>
      <c r="B62" s="14" t="s">
        <v>233</v>
      </c>
      <c r="C62" s="14"/>
      <c r="D62" s="15">
        <f>D63</f>
        <v>1485</v>
      </c>
      <c r="E62" s="15">
        <f t="shared" ref="E62:F63" si="19">E63</f>
        <v>0</v>
      </c>
      <c r="F62" s="15">
        <f t="shared" si="19"/>
        <v>0</v>
      </c>
    </row>
    <row r="63" spans="1:6" s="8" customFormat="1" ht="31.2" x14ac:dyDescent="0.3">
      <c r="A63" s="9" t="s">
        <v>199</v>
      </c>
      <c r="B63" s="14" t="s">
        <v>233</v>
      </c>
      <c r="C63" s="14">
        <v>600</v>
      </c>
      <c r="D63" s="15">
        <f>D64</f>
        <v>1485</v>
      </c>
      <c r="E63" s="15">
        <f t="shared" si="19"/>
        <v>0</v>
      </c>
      <c r="F63" s="15">
        <f t="shared" si="19"/>
        <v>0</v>
      </c>
    </row>
    <row r="64" spans="1:6" s="8" customFormat="1" x14ac:dyDescent="0.3">
      <c r="A64" s="9" t="s">
        <v>15</v>
      </c>
      <c r="B64" s="14" t="s">
        <v>233</v>
      </c>
      <c r="C64" s="14">
        <v>610</v>
      </c>
      <c r="D64" s="15">
        <v>1485</v>
      </c>
      <c r="E64" s="21">
        <v>0</v>
      </c>
      <c r="F64" s="21">
        <v>0</v>
      </c>
    </row>
    <row r="65" spans="1:6" s="8" customFormat="1" ht="62.4" x14ac:dyDescent="0.3">
      <c r="A65" s="9" t="s">
        <v>266</v>
      </c>
      <c r="B65" s="14" t="s">
        <v>324</v>
      </c>
      <c r="C65" s="14"/>
      <c r="D65" s="15">
        <f>D66</f>
        <v>640</v>
      </c>
      <c r="E65" s="15">
        <f t="shared" ref="E65:F72" si="20">E66</f>
        <v>640</v>
      </c>
      <c r="F65" s="21">
        <f t="shared" si="20"/>
        <v>640</v>
      </c>
    </row>
    <row r="66" spans="1:6" s="8" customFormat="1" ht="31.2" x14ac:dyDescent="0.3">
      <c r="A66" s="9" t="s">
        <v>199</v>
      </c>
      <c r="B66" s="14" t="s">
        <v>324</v>
      </c>
      <c r="C66" s="14">
        <v>600</v>
      </c>
      <c r="D66" s="15">
        <f>D67</f>
        <v>640</v>
      </c>
      <c r="E66" s="15">
        <f t="shared" si="20"/>
        <v>640</v>
      </c>
      <c r="F66" s="21">
        <f t="shared" si="20"/>
        <v>640</v>
      </c>
    </row>
    <row r="67" spans="1:6" s="8" customFormat="1" x14ac:dyDescent="0.3">
      <c r="A67" s="9" t="s">
        <v>15</v>
      </c>
      <c r="B67" s="14" t="s">
        <v>324</v>
      </c>
      <c r="C67" s="14">
        <v>610</v>
      </c>
      <c r="D67" s="15">
        <v>640</v>
      </c>
      <c r="E67" s="15">
        <v>640</v>
      </c>
      <c r="F67" s="21">
        <v>640</v>
      </c>
    </row>
    <row r="68" spans="1:6" s="8" customFormat="1" ht="62.4" x14ac:dyDescent="0.3">
      <c r="A68" s="9" t="s">
        <v>267</v>
      </c>
      <c r="B68" s="14" t="s">
        <v>325</v>
      </c>
      <c r="C68" s="14"/>
      <c r="D68" s="15">
        <f>D69</f>
        <v>18225.5</v>
      </c>
      <c r="E68" s="15">
        <f t="shared" si="20"/>
        <v>18954.599999999999</v>
      </c>
      <c r="F68" s="21">
        <f t="shared" si="20"/>
        <v>19712.599999999999</v>
      </c>
    </row>
    <row r="69" spans="1:6" s="8" customFormat="1" ht="31.2" x14ac:dyDescent="0.3">
      <c r="A69" s="9" t="s">
        <v>199</v>
      </c>
      <c r="B69" s="14" t="s">
        <v>325</v>
      </c>
      <c r="C69" s="14">
        <v>600</v>
      </c>
      <c r="D69" s="15">
        <f>D70</f>
        <v>18225.5</v>
      </c>
      <c r="E69" s="15">
        <f t="shared" si="20"/>
        <v>18954.599999999999</v>
      </c>
      <c r="F69" s="21">
        <f t="shared" si="20"/>
        <v>19712.599999999999</v>
      </c>
    </row>
    <row r="70" spans="1:6" s="8" customFormat="1" x14ac:dyDescent="0.3">
      <c r="A70" s="9" t="s">
        <v>15</v>
      </c>
      <c r="B70" s="14" t="s">
        <v>325</v>
      </c>
      <c r="C70" s="14">
        <v>610</v>
      </c>
      <c r="D70" s="15">
        <v>18225.5</v>
      </c>
      <c r="E70" s="15">
        <v>18954.599999999999</v>
      </c>
      <c r="F70" s="21">
        <v>19712.599999999999</v>
      </c>
    </row>
    <row r="71" spans="1:6" s="8" customFormat="1" ht="31.2" x14ac:dyDescent="0.3">
      <c r="A71" s="9" t="s">
        <v>327</v>
      </c>
      <c r="B71" s="14" t="s">
        <v>326</v>
      </c>
      <c r="C71" s="14"/>
      <c r="D71" s="15">
        <f>D72</f>
        <v>104.4</v>
      </c>
      <c r="E71" s="15">
        <f t="shared" si="20"/>
        <v>104.4</v>
      </c>
      <c r="F71" s="21">
        <f t="shared" si="20"/>
        <v>104.4</v>
      </c>
    </row>
    <row r="72" spans="1:6" s="8" customFormat="1" ht="31.2" x14ac:dyDescent="0.3">
      <c r="A72" s="9" t="s">
        <v>199</v>
      </c>
      <c r="B72" s="14" t="s">
        <v>326</v>
      </c>
      <c r="C72" s="14">
        <v>600</v>
      </c>
      <c r="D72" s="15">
        <f>D73</f>
        <v>104.4</v>
      </c>
      <c r="E72" s="15">
        <f t="shared" si="20"/>
        <v>104.4</v>
      </c>
      <c r="F72" s="21">
        <f t="shared" si="20"/>
        <v>104.4</v>
      </c>
    </row>
    <row r="73" spans="1:6" s="8" customFormat="1" x14ac:dyDescent="0.3">
      <c r="A73" s="9" t="s">
        <v>15</v>
      </c>
      <c r="B73" s="14" t="s">
        <v>326</v>
      </c>
      <c r="C73" s="14">
        <v>610</v>
      </c>
      <c r="D73" s="15">
        <v>104.4</v>
      </c>
      <c r="E73" s="15">
        <v>104.4</v>
      </c>
      <c r="F73" s="21">
        <v>104.4</v>
      </c>
    </row>
    <row r="74" spans="1:6" s="8" customFormat="1" ht="31.2" x14ac:dyDescent="0.3">
      <c r="A74" s="9" t="s">
        <v>117</v>
      </c>
      <c r="B74" s="14" t="s">
        <v>119</v>
      </c>
      <c r="C74" s="14"/>
      <c r="D74" s="21">
        <f>D77+D75</f>
        <v>31961.1</v>
      </c>
      <c r="E74" s="21">
        <f>E77</f>
        <v>30211.1</v>
      </c>
      <c r="F74" s="21">
        <f>F77</f>
        <v>29379.200000000001</v>
      </c>
    </row>
    <row r="75" spans="1:6" s="8" customFormat="1" x14ac:dyDescent="0.3">
      <c r="A75" s="9" t="s">
        <v>11</v>
      </c>
      <c r="B75" s="14" t="s">
        <v>119</v>
      </c>
      <c r="C75" s="14">
        <v>200</v>
      </c>
      <c r="D75" s="15">
        <f>D76</f>
        <v>350</v>
      </c>
      <c r="E75" s="15">
        <f>E76</f>
        <v>0</v>
      </c>
      <c r="F75" s="21">
        <f>F76</f>
        <v>0</v>
      </c>
    </row>
    <row r="76" spans="1:6" s="8" customFormat="1" ht="31.2" x14ac:dyDescent="0.3">
      <c r="A76" s="9" t="s">
        <v>12</v>
      </c>
      <c r="B76" s="14" t="s">
        <v>119</v>
      </c>
      <c r="C76" s="14">
        <v>240</v>
      </c>
      <c r="D76" s="15">
        <v>350</v>
      </c>
      <c r="E76" s="15">
        <v>0</v>
      </c>
      <c r="F76" s="21">
        <v>0</v>
      </c>
    </row>
    <row r="77" spans="1:6" s="8" customFormat="1" ht="31.2" x14ac:dyDescent="0.3">
      <c r="A77" s="9" t="s">
        <v>199</v>
      </c>
      <c r="B77" s="14" t="s">
        <v>119</v>
      </c>
      <c r="C77" s="14">
        <v>600</v>
      </c>
      <c r="D77" s="21">
        <f t="shared" ref="D77:E77" si="21">D78</f>
        <v>31611.1</v>
      </c>
      <c r="E77" s="21">
        <f t="shared" si="21"/>
        <v>30211.1</v>
      </c>
      <c r="F77" s="21">
        <f>F78</f>
        <v>29379.200000000001</v>
      </c>
    </row>
    <row r="78" spans="1:6" s="8" customFormat="1" x14ac:dyDescent="0.3">
      <c r="A78" s="9" t="s">
        <v>15</v>
      </c>
      <c r="B78" s="14" t="s">
        <v>119</v>
      </c>
      <c r="C78" s="14">
        <v>610</v>
      </c>
      <c r="D78" s="21">
        <v>31611.1</v>
      </c>
      <c r="E78" s="36">
        <v>30211.1</v>
      </c>
      <c r="F78" s="36">
        <f>32379.2-3000</f>
        <v>29379.200000000001</v>
      </c>
    </row>
    <row r="79" spans="1:6" s="8" customFormat="1" x14ac:dyDescent="0.3">
      <c r="A79" s="9" t="s">
        <v>254</v>
      </c>
      <c r="B79" s="14" t="s">
        <v>256</v>
      </c>
      <c r="C79" s="14"/>
      <c r="D79" s="15">
        <f>D80+D83</f>
        <v>25241</v>
      </c>
      <c r="E79" s="15">
        <f t="shared" ref="E79:F79" si="22">E80+E83</f>
        <v>123468.9</v>
      </c>
      <c r="F79" s="15">
        <f t="shared" si="22"/>
        <v>0</v>
      </c>
    </row>
    <row r="80" spans="1:6" s="8" customFormat="1" ht="31.2" x14ac:dyDescent="0.3">
      <c r="A80" s="9" t="s">
        <v>346</v>
      </c>
      <c r="B80" s="14" t="s">
        <v>257</v>
      </c>
      <c r="C80" s="14"/>
      <c r="D80" s="15">
        <f>D81</f>
        <v>18996</v>
      </c>
      <c r="E80" s="15">
        <f t="shared" ref="E80:F81" si="23">E81</f>
        <v>114468.9</v>
      </c>
      <c r="F80" s="21">
        <f t="shared" si="23"/>
        <v>0</v>
      </c>
    </row>
    <row r="81" spans="1:6" s="8" customFormat="1" x14ac:dyDescent="0.3">
      <c r="A81" s="9" t="s">
        <v>11</v>
      </c>
      <c r="B81" s="14" t="s">
        <v>257</v>
      </c>
      <c r="C81" s="14">
        <v>200</v>
      </c>
      <c r="D81" s="15">
        <f>D82</f>
        <v>18996</v>
      </c>
      <c r="E81" s="15">
        <f t="shared" si="23"/>
        <v>114468.9</v>
      </c>
      <c r="F81" s="21">
        <f t="shared" si="23"/>
        <v>0</v>
      </c>
    </row>
    <row r="82" spans="1:6" s="8" customFormat="1" ht="31.2" x14ac:dyDescent="0.3">
      <c r="A82" s="9" t="s">
        <v>12</v>
      </c>
      <c r="B82" s="14" t="s">
        <v>257</v>
      </c>
      <c r="C82" s="14">
        <v>240</v>
      </c>
      <c r="D82" s="15">
        <f>17096.4+1899.6</f>
        <v>18996</v>
      </c>
      <c r="E82" s="15">
        <v>114468.9</v>
      </c>
      <c r="F82" s="21">
        <v>0</v>
      </c>
    </row>
    <row r="83" spans="1:6" s="8" customFormat="1" ht="46.8" x14ac:dyDescent="0.3">
      <c r="A83" s="9" t="s">
        <v>347</v>
      </c>
      <c r="B83" s="14" t="s">
        <v>315</v>
      </c>
      <c r="C83" s="14"/>
      <c r="D83" s="15">
        <f>D84</f>
        <v>6245</v>
      </c>
      <c r="E83" s="15">
        <f t="shared" ref="E83:F84" si="24">E84</f>
        <v>9000</v>
      </c>
      <c r="F83" s="21">
        <f t="shared" si="24"/>
        <v>0</v>
      </c>
    </row>
    <row r="84" spans="1:6" s="8" customFormat="1" x14ac:dyDescent="0.3">
      <c r="A84" s="9" t="s">
        <v>11</v>
      </c>
      <c r="B84" s="14" t="s">
        <v>315</v>
      </c>
      <c r="C84" s="14">
        <v>200</v>
      </c>
      <c r="D84" s="15">
        <f>D85</f>
        <v>6245</v>
      </c>
      <c r="E84" s="15">
        <f t="shared" si="24"/>
        <v>9000</v>
      </c>
      <c r="F84" s="21">
        <f t="shared" si="24"/>
        <v>0</v>
      </c>
    </row>
    <row r="85" spans="1:6" s="8" customFormat="1" ht="31.2" x14ac:dyDescent="0.3">
      <c r="A85" s="9" t="s">
        <v>12</v>
      </c>
      <c r="B85" s="14" t="s">
        <v>315</v>
      </c>
      <c r="C85" s="14">
        <v>240</v>
      </c>
      <c r="D85" s="15">
        <v>6245</v>
      </c>
      <c r="E85" s="15">
        <v>9000</v>
      </c>
      <c r="F85" s="21">
        <v>0</v>
      </c>
    </row>
    <row r="86" spans="1:6" s="8" customFormat="1" ht="31.2" x14ac:dyDescent="0.3">
      <c r="A86" s="39" t="s">
        <v>255</v>
      </c>
      <c r="B86" s="14" t="s">
        <v>258</v>
      </c>
      <c r="C86" s="14"/>
      <c r="D86" s="15">
        <f>D87+D90+D93</f>
        <v>23193.9</v>
      </c>
      <c r="E86" s="15">
        <f t="shared" ref="E86:F86" si="25">E87+E90+E93</f>
        <v>23311.3</v>
      </c>
      <c r="F86" s="15">
        <f t="shared" si="25"/>
        <v>23325.200000000001</v>
      </c>
    </row>
    <row r="87" spans="1:6" s="8" customFormat="1" ht="78" x14ac:dyDescent="0.3">
      <c r="A87" s="9" t="s">
        <v>348</v>
      </c>
      <c r="B87" s="14" t="s">
        <v>259</v>
      </c>
      <c r="C87" s="14"/>
      <c r="D87" s="15">
        <f>D88</f>
        <v>546.9</v>
      </c>
      <c r="E87" s="15">
        <f t="shared" ref="E87:F88" si="26">E88</f>
        <v>546.9</v>
      </c>
      <c r="F87" s="21">
        <f t="shared" si="26"/>
        <v>546.9</v>
      </c>
    </row>
    <row r="88" spans="1:6" s="8" customFormat="1" ht="31.2" x14ac:dyDescent="0.3">
      <c r="A88" s="9" t="s">
        <v>199</v>
      </c>
      <c r="B88" s="14" t="s">
        <v>259</v>
      </c>
      <c r="C88" s="14">
        <v>600</v>
      </c>
      <c r="D88" s="15">
        <f>D89</f>
        <v>546.9</v>
      </c>
      <c r="E88" s="15">
        <f t="shared" si="26"/>
        <v>546.9</v>
      </c>
      <c r="F88" s="21">
        <f t="shared" si="26"/>
        <v>546.9</v>
      </c>
    </row>
    <row r="89" spans="1:6" s="8" customFormat="1" x14ac:dyDescent="0.3">
      <c r="A89" s="9" t="s">
        <v>15</v>
      </c>
      <c r="B89" s="14" t="s">
        <v>259</v>
      </c>
      <c r="C89" s="14">
        <v>610</v>
      </c>
      <c r="D89" s="15">
        <v>546.9</v>
      </c>
      <c r="E89" s="15">
        <v>546.9</v>
      </c>
      <c r="F89" s="21">
        <v>546.9</v>
      </c>
    </row>
    <row r="90" spans="1:6" s="8" customFormat="1" ht="46.8" x14ac:dyDescent="0.3">
      <c r="A90" s="9" t="s">
        <v>349</v>
      </c>
      <c r="B90" s="14" t="s">
        <v>260</v>
      </c>
      <c r="C90" s="14"/>
      <c r="D90" s="15">
        <f>D91</f>
        <v>1168</v>
      </c>
      <c r="E90" s="15">
        <f t="shared" ref="E90:F91" si="27">E91</f>
        <v>1195.0999999999999</v>
      </c>
      <c r="F90" s="21">
        <f t="shared" si="27"/>
        <v>1210</v>
      </c>
    </row>
    <row r="91" spans="1:6" s="8" customFormat="1" ht="31.2" x14ac:dyDescent="0.3">
      <c r="A91" s="9" t="s">
        <v>199</v>
      </c>
      <c r="B91" s="14" t="s">
        <v>260</v>
      </c>
      <c r="C91" s="14">
        <v>600</v>
      </c>
      <c r="D91" s="15">
        <f>D92</f>
        <v>1168</v>
      </c>
      <c r="E91" s="15">
        <f t="shared" si="27"/>
        <v>1195.0999999999999</v>
      </c>
      <c r="F91" s="21">
        <f t="shared" si="27"/>
        <v>1210</v>
      </c>
    </row>
    <row r="92" spans="1:6" s="8" customFormat="1" x14ac:dyDescent="0.3">
      <c r="A92" s="9" t="s">
        <v>15</v>
      </c>
      <c r="B92" s="14" t="s">
        <v>260</v>
      </c>
      <c r="C92" s="14">
        <v>610</v>
      </c>
      <c r="D92" s="15">
        <v>1168</v>
      </c>
      <c r="E92" s="15">
        <v>1195.0999999999999</v>
      </c>
      <c r="F92" s="21">
        <v>1210</v>
      </c>
    </row>
    <row r="93" spans="1:6" s="8" customFormat="1" ht="93.6" x14ac:dyDescent="0.3">
      <c r="A93" s="9" t="s">
        <v>270</v>
      </c>
      <c r="B93" s="38" t="s">
        <v>271</v>
      </c>
      <c r="C93" s="38"/>
      <c r="D93" s="21">
        <f>D94</f>
        <v>21479</v>
      </c>
      <c r="E93" s="21">
        <f t="shared" ref="E93:F94" si="28">E94</f>
        <v>21569.3</v>
      </c>
      <c r="F93" s="21">
        <f t="shared" si="28"/>
        <v>21568.3</v>
      </c>
    </row>
    <row r="94" spans="1:6" s="8" customFormat="1" ht="31.2" x14ac:dyDescent="0.3">
      <c r="A94" s="9" t="s">
        <v>199</v>
      </c>
      <c r="B94" s="38" t="s">
        <v>271</v>
      </c>
      <c r="C94" s="38">
        <v>600</v>
      </c>
      <c r="D94" s="21">
        <f>D95</f>
        <v>21479</v>
      </c>
      <c r="E94" s="21">
        <f t="shared" si="28"/>
        <v>21569.3</v>
      </c>
      <c r="F94" s="21">
        <f t="shared" si="28"/>
        <v>21568.3</v>
      </c>
    </row>
    <row r="95" spans="1:6" s="8" customFormat="1" x14ac:dyDescent="0.3">
      <c r="A95" s="9" t="s">
        <v>15</v>
      </c>
      <c r="B95" s="38" t="s">
        <v>271</v>
      </c>
      <c r="C95" s="38">
        <v>610</v>
      </c>
      <c r="D95" s="21">
        <v>21479</v>
      </c>
      <c r="E95" s="36">
        <v>21569.3</v>
      </c>
      <c r="F95" s="36">
        <v>21568.3</v>
      </c>
    </row>
    <row r="96" spans="1:6" s="8" customFormat="1" ht="31.2" x14ac:dyDescent="0.3">
      <c r="A96" s="37" t="s">
        <v>109</v>
      </c>
      <c r="B96" s="14" t="s">
        <v>113</v>
      </c>
      <c r="C96" s="14"/>
      <c r="D96" s="36">
        <f>D97</f>
        <v>20240.5</v>
      </c>
      <c r="E96" s="36">
        <f t="shared" ref="E96:F96" si="29">E97</f>
        <v>17137.599999999999</v>
      </c>
      <c r="F96" s="36">
        <f t="shared" si="29"/>
        <v>17137.599999999999</v>
      </c>
    </row>
    <row r="97" spans="1:6" s="8" customFormat="1" ht="31.2" x14ac:dyDescent="0.3">
      <c r="A97" s="37" t="s">
        <v>110</v>
      </c>
      <c r="B97" s="14" t="s">
        <v>114</v>
      </c>
      <c r="C97" s="14"/>
      <c r="D97" s="36">
        <f>D110+D98+D104+D101+D107</f>
        <v>20240.5</v>
      </c>
      <c r="E97" s="36">
        <f>E110</f>
        <v>17137.599999999999</v>
      </c>
      <c r="F97" s="36">
        <f>F110</f>
        <v>17137.599999999999</v>
      </c>
    </row>
    <row r="98" spans="1:6" s="8" customFormat="1" ht="31.2" x14ac:dyDescent="0.3">
      <c r="A98" s="9" t="s">
        <v>246</v>
      </c>
      <c r="B98" s="14" t="s">
        <v>248</v>
      </c>
      <c r="C98" s="14"/>
      <c r="D98" s="15">
        <f>D99</f>
        <v>500</v>
      </c>
      <c r="E98" s="15">
        <f t="shared" ref="E98:F99" si="30">E99</f>
        <v>0</v>
      </c>
      <c r="F98" s="21">
        <f t="shared" si="30"/>
        <v>0</v>
      </c>
    </row>
    <row r="99" spans="1:6" s="8" customFormat="1" x14ac:dyDescent="0.3">
      <c r="A99" s="9" t="s">
        <v>11</v>
      </c>
      <c r="B99" s="14" t="s">
        <v>248</v>
      </c>
      <c r="C99" s="14">
        <v>200</v>
      </c>
      <c r="D99" s="15">
        <f>D100</f>
        <v>500</v>
      </c>
      <c r="E99" s="15">
        <f t="shared" si="30"/>
        <v>0</v>
      </c>
      <c r="F99" s="21">
        <f t="shared" si="30"/>
        <v>0</v>
      </c>
    </row>
    <row r="100" spans="1:6" s="8" customFormat="1" ht="31.2" x14ac:dyDescent="0.3">
      <c r="A100" s="9" t="s">
        <v>12</v>
      </c>
      <c r="B100" s="14" t="s">
        <v>248</v>
      </c>
      <c r="C100" s="14">
        <v>240</v>
      </c>
      <c r="D100" s="15">
        <v>500</v>
      </c>
      <c r="E100" s="15">
        <v>0</v>
      </c>
      <c r="F100" s="21">
        <v>0</v>
      </c>
    </row>
    <row r="101" spans="1:6" s="8" customFormat="1" ht="31.2" x14ac:dyDescent="0.3">
      <c r="A101" s="9" t="s">
        <v>200</v>
      </c>
      <c r="B101" s="14" t="s">
        <v>272</v>
      </c>
      <c r="C101" s="14"/>
      <c r="D101" s="21">
        <f>D102</f>
        <v>925</v>
      </c>
      <c r="E101" s="21">
        <f t="shared" ref="E101:F102" si="31">E102</f>
        <v>0</v>
      </c>
      <c r="F101" s="21">
        <f t="shared" si="31"/>
        <v>0</v>
      </c>
    </row>
    <row r="102" spans="1:6" s="8" customFormat="1" ht="31.2" x14ac:dyDescent="0.3">
      <c r="A102" s="9" t="s">
        <v>199</v>
      </c>
      <c r="B102" s="14" t="s">
        <v>272</v>
      </c>
      <c r="C102" s="14">
        <v>600</v>
      </c>
      <c r="D102" s="21">
        <f>D103</f>
        <v>925</v>
      </c>
      <c r="E102" s="21">
        <f t="shared" si="31"/>
        <v>0</v>
      </c>
      <c r="F102" s="21">
        <f t="shared" si="31"/>
        <v>0</v>
      </c>
    </row>
    <row r="103" spans="1:6" s="8" customFormat="1" x14ac:dyDescent="0.3">
      <c r="A103" s="9" t="s">
        <v>15</v>
      </c>
      <c r="B103" s="14" t="s">
        <v>272</v>
      </c>
      <c r="C103" s="14">
        <v>610</v>
      </c>
      <c r="D103" s="21">
        <v>925</v>
      </c>
      <c r="E103" s="21">
        <v>0</v>
      </c>
      <c r="F103" s="21">
        <v>0</v>
      </c>
    </row>
    <row r="104" spans="1:6" s="8" customFormat="1" ht="31.2" x14ac:dyDescent="0.3">
      <c r="A104" s="9" t="s">
        <v>247</v>
      </c>
      <c r="B104" s="14" t="s">
        <v>249</v>
      </c>
      <c r="C104" s="14"/>
      <c r="D104" s="15">
        <f>D105</f>
        <v>15.5</v>
      </c>
      <c r="E104" s="15">
        <f t="shared" ref="E104:F105" si="32">E105</f>
        <v>0</v>
      </c>
      <c r="F104" s="21">
        <f t="shared" si="32"/>
        <v>0</v>
      </c>
    </row>
    <row r="105" spans="1:6" s="8" customFormat="1" x14ac:dyDescent="0.3">
      <c r="A105" s="9" t="s">
        <v>11</v>
      </c>
      <c r="B105" s="14" t="s">
        <v>249</v>
      </c>
      <c r="C105" s="14">
        <v>200</v>
      </c>
      <c r="D105" s="15">
        <f>D106</f>
        <v>15.5</v>
      </c>
      <c r="E105" s="15">
        <f t="shared" si="32"/>
        <v>0</v>
      </c>
      <c r="F105" s="21">
        <f t="shared" si="32"/>
        <v>0</v>
      </c>
    </row>
    <row r="106" spans="1:6" s="8" customFormat="1" ht="31.2" x14ac:dyDescent="0.3">
      <c r="A106" s="9" t="s">
        <v>12</v>
      </c>
      <c r="B106" s="14" t="s">
        <v>249</v>
      </c>
      <c r="C106" s="14">
        <v>240</v>
      </c>
      <c r="D106" s="15">
        <v>15.5</v>
      </c>
      <c r="E106" s="15">
        <v>0</v>
      </c>
      <c r="F106" s="21">
        <v>0</v>
      </c>
    </row>
    <row r="107" spans="1:6" s="8" customFormat="1" ht="31.2" x14ac:dyDescent="0.3">
      <c r="A107" s="9" t="s">
        <v>273</v>
      </c>
      <c r="B107" s="14" t="s">
        <v>274</v>
      </c>
      <c r="C107" s="14"/>
      <c r="D107" s="21">
        <f>D108</f>
        <v>925</v>
      </c>
      <c r="E107" s="21">
        <f t="shared" ref="E107:F108" si="33">E108</f>
        <v>0</v>
      </c>
      <c r="F107" s="21">
        <f t="shared" si="33"/>
        <v>0</v>
      </c>
    </row>
    <row r="108" spans="1:6" s="8" customFormat="1" ht="31.2" x14ac:dyDescent="0.3">
      <c r="A108" s="9" t="s">
        <v>199</v>
      </c>
      <c r="B108" s="14" t="s">
        <v>274</v>
      </c>
      <c r="C108" s="14">
        <v>600</v>
      </c>
      <c r="D108" s="21">
        <f>D109</f>
        <v>925</v>
      </c>
      <c r="E108" s="21">
        <f t="shared" si="33"/>
        <v>0</v>
      </c>
      <c r="F108" s="21">
        <f t="shared" si="33"/>
        <v>0</v>
      </c>
    </row>
    <row r="109" spans="1:6" s="8" customFormat="1" x14ac:dyDescent="0.3">
      <c r="A109" s="9" t="s">
        <v>15</v>
      </c>
      <c r="B109" s="14" t="s">
        <v>274</v>
      </c>
      <c r="C109" s="14">
        <v>610</v>
      </c>
      <c r="D109" s="21">
        <v>925</v>
      </c>
      <c r="E109" s="21">
        <v>0</v>
      </c>
      <c r="F109" s="21">
        <v>0</v>
      </c>
    </row>
    <row r="110" spans="1:6" s="8" customFormat="1" ht="31.2" x14ac:dyDescent="0.3">
      <c r="A110" s="9" t="s">
        <v>117</v>
      </c>
      <c r="B110" s="14" t="s">
        <v>120</v>
      </c>
      <c r="C110" s="14"/>
      <c r="D110" s="36">
        <f>D111</f>
        <v>17875</v>
      </c>
      <c r="E110" s="36">
        <f t="shared" ref="E110:F110" si="34">E111</f>
        <v>17137.599999999999</v>
      </c>
      <c r="F110" s="36">
        <f t="shared" si="34"/>
        <v>17137.599999999999</v>
      </c>
    </row>
    <row r="111" spans="1:6" s="8" customFormat="1" ht="31.2" x14ac:dyDescent="0.3">
      <c r="A111" s="9" t="s">
        <v>199</v>
      </c>
      <c r="B111" s="14" t="s">
        <v>120</v>
      </c>
      <c r="C111" s="14">
        <v>600</v>
      </c>
      <c r="D111" s="36">
        <f>D112</f>
        <v>17875</v>
      </c>
      <c r="E111" s="36">
        <f>E112</f>
        <v>17137.599999999999</v>
      </c>
      <c r="F111" s="36">
        <f>F112</f>
        <v>17137.599999999999</v>
      </c>
    </row>
    <row r="112" spans="1:6" s="17" customFormat="1" x14ac:dyDescent="0.3">
      <c r="A112" s="9" t="s">
        <v>15</v>
      </c>
      <c r="B112" s="14" t="s">
        <v>120</v>
      </c>
      <c r="C112" s="14">
        <v>610</v>
      </c>
      <c r="D112" s="36">
        <f>9935+7940</f>
        <v>17875</v>
      </c>
      <c r="E112" s="36">
        <f>9935+8202.6-1000</f>
        <v>17137.599999999999</v>
      </c>
      <c r="F112" s="36">
        <f>9935+8202.6-1000</f>
        <v>17137.599999999999</v>
      </c>
    </row>
    <row r="113" spans="1:6" s="8" customFormat="1" x14ac:dyDescent="0.3">
      <c r="A113" s="37" t="s">
        <v>111</v>
      </c>
      <c r="B113" s="14" t="s">
        <v>115</v>
      </c>
      <c r="C113" s="14"/>
      <c r="D113" s="36">
        <f>D114</f>
        <v>217.5</v>
      </c>
      <c r="E113" s="36">
        <f t="shared" ref="E113:F114" si="35">E114</f>
        <v>0</v>
      </c>
      <c r="F113" s="36">
        <f t="shared" si="35"/>
        <v>0</v>
      </c>
    </row>
    <row r="114" spans="1:6" s="8" customFormat="1" x14ac:dyDescent="0.3">
      <c r="A114" s="40" t="s">
        <v>112</v>
      </c>
      <c r="B114" s="14" t="s">
        <v>116</v>
      </c>
      <c r="C114" s="14"/>
      <c r="D114" s="36">
        <f>D115</f>
        <v>217.5</v>
      </c>
      <c r="E114" s="36">
        <f t="shared" si="35"/>
        <v>0</v>
      </c>
      <c r="F114" s="36">
        <f t="shared" si="35"/>
        <v>0</v>
      </c>
    </row>
    <row r="115" spans="1:6" s="8" customFormat="1" ht="46.8" x14ac:dyDescent="0.3">
      <c r="A115" s="9" t="s">
        <v>129</v>
      </c>
      <c r="B115" s="14" t="s">
        <v>130</v>
      </c>
      <c r="C115" s="14"/>
      <c r="D115" s="15">
        <f>D116</f>
        <v>217.5</v>
      </c>
      <c r="E115" s="15">
        <f t="shared" ref="E115:F115" si="36">E116</f>
        <v>0</v>
      </c>
      <c r="F115" s="15">
        <f t="shared" si="36"/>
        <v>0</v>
      </c>
    </row>
    <row r="116" spans="1:6" s="8" customFormat="1" ht="31.2" x14ac:dyDescent="0.3">
      <c r="A116" s="9" t="s">
        <v>89</v>
      </c>
      <c r="B116" s="14" t="s">
        <v>130</v>
      </c>
      <c r="C116" s="14">
        <v>600</v>
      </c>
      <c r="D116" s="15">
        <f t="shared" ref="D116:F116" si="37">D117</f>
        <v>217.5</v>
      </c>
      <c r="E116" s="15">
        <f t="shared" si="37"/>
        <v>0</v>
      </c>
      <c r="F116" s="15">
        <f t="shared" si="37"/>
        <v>0</v>
      </c>
    </row>
    <row r="117" spans="1:6" s="8" customFormat="1" x14ac:dyDescent="0.3">
      <c r="A117" s="9" t="s">
        <v>15</v>
      </c>
      <c r="B117" s="14" t="s">
        <v>130</v>
      </c>
      <c r="C117" s="14">
        <v>610</v>
      </c>
      <c r="D117" s="15">
        <f>94.8+122.7</f>
        <v>217.5</v>
      </c>
      <c r="E117" s="36">
        <v>0</v>
      </c>
      <c r="F117" s="36">
        <v>0</v>
      </c>
    </row>
    <row r="118" spans="1:6" s="8" customFormat="1" ht="31.2" x14ac:dyDescent="0.3">
      <c r="A118" s="41" t="s">
        <v>218</v>
      </c>
      <c r="B118" s="33" t="s">
        <v>220</v>
      </c>
      <c r="C118" s="33"/>
      <c r="D118" s="34">
        <f t="shared" ref="D118:F121" si="38">D119</f>
        <v>1009.3</v>
      </c>
      <c r="E118" s="34">
        <f t="shared" si="38"/>
        <v>1009.3</v>
      </c>
      <c r="F118" s="34">
        <f t="shared" si="38"/>
        <v>1009.3</v>
      </c>
    </row>
    <row r="119" spans="1:6" s="8" customFormat="1" x14ac:dyDescent="0.3">
      <c r="A119" s="9" t="s">
        <v>219</v>
      </c>
      <c r="B119" s="14" t="s">
        <v>221</v>
      </c>
      <c r="C119" s="14"/>
      <c r="D119" s="21">
        <f t="shared" si="38"/>
        <v>1009.3</v>
      </c>
      <c r="E119" s="21">
        <f t="shared" si="38"/>
        <v>1009.3</v>
      </c>
      <c r="F119" s="21">
        <f t="shared" si="38"/>
        <v>1009.3</v>
      </c>
    </row>
    <row r="120" spans="1:6" s="8" customFormat="1" ht="31.2" x14ac:dyDescent="0.3">
      <c r="A120" s="9" t="s">
        <v>117</v>
      </c>
      <c r="B120" s="14" t="s">
        <v>222</v>
      </c>
      <c r="C120" s="14"/>
      <c r="D120" s="21">
        <f t="shared" si="38"/>
        <v>1009.3</v>
      </c>
      <c r="E120" s="21">
        <f t="shared" si="38"/>
        <v>1009.3</v>
      </c>
      <c r="F120" s="21">
        <f t="shared" si="38"/>
        <v>1009.3</v>
      </c>
    </row>
    <row r="121" spans="1:6" s="8" customFormat="1" ht="31.2" x14ac:dyDescent="0.3">
      <c r="A121" s="9" t="s">
        <v>89</v>
      </c>
      <c r="B121" s="14" t="s">
        <v>222</v>
      </c>
      <c r="C121" s="14">
        <v>600</v>
      </c>
      <c r="D121" s="21">
        <f t="shared" si="38"/>
        <v>1009.3</v>
      </c>
      <c r="E121" s="21">
        <f t="shared" si="38"/>
        <v>1009.3</v>
      </c>
      <c r="F121" s="21">
        <f t="shared" si="38"/>
        <v>1009.3</v>
      </c>
    </row>
    <row r="122" spans="1:6" s="8" customFormat="1" x14ac:dyDescent="0.3">
      <c r="A122" s="9" t="s">
        <v>167</v>
      </c>
      <c r="B122" s="14" t="s">
        <v>222</v>
      </c>
      <c r="C122" s="14">
        <v>620</v>
      </c>
      <c r="D122" s="21">
        <v>1009.3</v>
      </c>
      <c r="E122" s="21">
        <v>1009.3</v>
      </c>
      <c r="F122" s="21">
        <v>1009.3</v>
      </c>
    </row>
    <row r="123" spans="1:6" s="7" customFormat="1" x14ac:dyDescent="0.3">
      <c r="A123" s="32" t="s">
        <v>172</v>
      </c>
      <c r="B123" s="33" t="s">
        <v>31</v>
      </c>
      <c r="C123" s="33"/>
      <c r="D123" s="34">
        <f>D140+D132+D157+D124</f>
        <v>65828.2</v>
      </c>
      <c r="E123" s="34">
        <f>E140+E132+E157+E124</f>
        <v>59468.2</v>
      </c>
      <c r="F123" s="34">
        <f>F140+F132+F157+F124</f>
        <v>60644</v>
      </c>
    </row>
    <row r="124" spans="1:6" s="7" customFormat="1" x14ac:dyDescent="0.3">
      <c r="A124" s="9" t="s">
        <v>318</v>
      </c>
      <c r="B124" s="14" t="s">
        <v>320</v>
      </c>
      <c r="C124" s="14"/>
      <c r="D124" s="15">
        <f>D125</f>
        <v>1758.8</v>
      </c>
      <c r="E124" s="15">
        <f t="shared" ref="E124:F124" si="39">E125</f>
        <v>3128.6</v>
      </c>
      <c r="F124" s="21">
        <f t="shared" si="39"/>
        <v>3148.4</v>
      </c>
    </row>
    <row r="125" spans="1:6" s="7" customFormat="1" x14ac:dyDescent="0.3">
      <c r="A125" s="40" t="s">
        <v>319</v>
      </c>
      <c r="B125" s="14" t="s">
        <v>321</v>
      </c>
      <c r="C125" s="14"/>
      <c r="D125" s="15">
        <f>D128+D131</f>
        <v>1758.8</v>
      </c>
      <c r="E125" s="15">
        <f t="shared" ref="E125:F125" si="40">E128+E131</f>
        <v>3128.6</v>
      </c>
      <c r="F125" s="15">
        <f t="shared" si="40"/>
        <v>3148.4</v>
      </c>
    </row>
    <row r="126" spans="1:6" s="7" customFormat="1" ht="31.2" x14ac:dyDescent="0.3">
      <c r="A126" s="9" t="s">
        <v>117</v>
      </c>
      <c r="B126" s="14" t="s">
        <v>322</v>
      </c>
      <c r="C126" s="14"/>
      <c r="D126" s="15">
        <f>D127</f>
        <v>1719</v>
      </c>
      <c r="E126" s="15">
        <f t="shared" ref="E126:F126" si="41">E127</f>
        <v>3128.6</v>
      </c>
      <c r="F126" s="21">
        <f t="shared" si="41"/>
        <v>3148.4</v>
      </c>
    </row>
    <row r="127" spans="1:6" s="7" customFormat="1" ht="31.2" x14ac:dyDescent="0.3">
      <c r="A127" s="9" t="s">
        <v>199</v>
      </c>
      <c r="B127" s="14" t="s">
        <v>322</v>
      </c>
      <c r="C127" s="14">
        <v>600</v>
      </c>
      <c r="D127" s="15">
        <f t="shared" ref="D127:F127" si="42">D128</f>
        <v>1719</v>
      </c>
      <c r="E127" s="15">
        <f t="shared" si="42"/>
        <v>3128.6</v>
      </c>
      <c r="F127" s="21">
        <f t="shared" si="42"/>
        <v>3148.4</v>
      </c>
    </row>
    <row r="128" spans="1:6" s="7" customFormat="1" x14ac:dyDescent="0.3">
      <c r="A128" s="9" t="s">
        <v>15</v>
      </c>
      <c r="B128" s="14" t="s">
        <v>322</v>
      </c>
      <c r="C128" s="14">
        <v>610</v>
      </c>
      <c r="D128" s="15">
        <v>1719</v>
      </c>
      <c r="E128" s="36">
        <v>3128.6</v>
      </c>
      <c r="F128" s="36">
        <v>3148.4</v>
      </c>
    </row>
    <row r="129" spans="1:6" s="7" customFormat="1" ht="46.8" x14ac:dyDescent="0.3">
      <c r="A129" s="9" t="s">
        <v>145</v>
      </c>
      <c r="B129" s="14" t="s">
        <v>323</v>
      </c>
      <c r="C129" s="14"/>
      <c r="D129" s="15">
        <f>D130</f>
        <v>39.799999999999997</v>
      </c>
      <c r="E129" s="21">
        <f t="shared" ref="E129:F129" si="43">E130</f>
        <v>0</v>
      </c>
      <c r="F129" s="21">
        <f t="shared" si="43"/>
        <v>0</v>
      </c>
    </row>
    <row r="130" spans="1:6" s="7" customFormat="1" ht="31.2" x14ac:dyDescent="0.3">
      <c r="A130" s="9" t="s">
        <v>89</v>
      </c>
      <c r="B130" s="14" t="s">
        <v>323</v>
      </c>
      <c r="C130" s="14">
        <v>600</v>
      </c>
      <c r="D130" s="15">
        <f t="shared" ref="D130:F130" si="44">D131</f>
        <v>39.799999999999997</v>
      </c>
      <c r="E130" s="21">
        <f t="shared" si="44"/>
        <v>0</v>
      </c>
      <c r="F130" s="21">
        <f t="shared" si="44"/>
        <v>0</v>
      </c>
    </row>
    <row r="131" spans="1:6" s="7" customFormat="1" x14ac:dyDescent="0.3">
      <c r="A131" s="9" t="s">
        <v>15</v>
      </c>
      <c r="B131" s="14" t="s">
        <v>323</v>
      </c>
      <c r="C131" s="14">
        <v>610</v>
      </c>
      <c r="D131" s="15">
        <v>39.799999999999997</v>
      </c>
      <c r="E131" s="36">
        <v>0</v>
      </c>
      <c r="F131" s="36">
        <v>0</v>
      </c>
    </row>
    <row r="132" spans="1:6" s="7" customFormat="1" x14ac:dyDescent="0.3">
      <c r="A132" s="9" t="s">
        <v>98</v>
      </c>
      <c r="B132" s="14" t="s">
        <v>100</v>
      </c>
      <c r="C132" s="14"/>
      <c r="D132" s="21">
        <f>D133</f>
        <v>10605.4</v>
      </c>
      <c r="E132" s="21">
        <f t="shared" ref="E132:F132" si="45">E133</f>
        <v>9683.1</v>
      </c>
      <c r="F132" s="21">
        <f t="shared" si="45"/>
        <v>10084.4</v>
      </c>
    </row>
    <row r="133" spans="1:6" s="7" customFormat="1" x14ac:dyDescent="0.3">
      <c r="A133" s="40" t="s">
        <v>99</v>
      </c>
      <c r="B133" s="14" t="s">
        <v>101</v>
      </c>
      <c r="C133" s="14"/>
      <c r="D133" s="21">
        <f>D137+D134</f>
        <v>10605.4</v>
      </c>
      <c r="E133" s="21">
        <f t="shared" ref="E133:F133" si="46">E137+E134</f>
        <v>9683.1</v>
      </c>
      <c r="F133" s="21">
        <f t="shared" si="46"/>
        <v>10084.4</v>
      </c>
    </row>
    <row r="134" spans="1:6" s="7" customFormat="1" ht="31.2" x14ac:dyDescent="0.3">
      <c r="A134" s="9" t="s">
        <v>117</v>
      </c>
      <c r="B134" s="14" t="s">
        <v>168</v>
      </c>
      <c r="C134" s="14"/>
      <c r="D134" s="36">
        <f t="shared" ref="D134:F135" si="47">D135</f>
        <v>10359.9</v>
      </c>
      <c r="E134" s="36">
        <f t="shared" si="47"/>
        <v>9683.1</v>
      </c>
      <c r="F134" s="36">
        <f t="shared" si="47"/>
        <v>10084.4</v>
      </c>
    </row>
    <row r="135" spans="1:6" s="7" customFormat="1" ht="31.2" x14ac:dyDescent="0.3">
      <c r="A135" s="9" t="s">
        <v>89</v>
      </c>
      <c r="B135" s="14" t="s">
        <v>168</v>
      </c>
      <c r="C135" s="14">
        <v>600</v>
      </c>
      <c r="D135" s="36">
        <f t="shared" si="47"/>
        <v>10359.9</v>
      </c>
      <c r="E135" s="36">
        <f t="shared" si="47"/>
        <v>9683.1</v>
      </c>
      <c r="F135" s="36">
        <f t="shared" si="47"/>
        <v>10084.4</v>
      </c>
    </row>
    <row r="136" spans="1:6" s="7" customFormat="1" x14ac:dyDescent="0.3">
      <c r="A136" s="9" t="s">
        <v>15</v>
      </c>
      <c r="B136" s="14" t="s">
        <v>168</v>
      </c>
      <c r="C136" s="14">
        <v>610</v>
      </c>
      <c r="D136" s="15">
        <v>10359.9</v>
      </c>
      <c r="E136" s="36">
        <f>10683.1-1000</f>
        <v>9683.1</v>
      </c>
      <c r="F136" s="36">
        <f>11084.4-1000</f>
        <v>10084.4</v>
      </c>
    </row>
    <row r="137" spans="1:6" s="7" customFormat="1" ht="46.8" x14ac:dyDescent="0.3">
      <c r="A137" s="9" t="s">
        <v>143</v>
      </c>
      <c r="B137" s="14" t="s">
        <v>144</v>
      </c>
      <c r="C137" s="14"/>
      <c r="D137" s="42">
        <f t="shared" ref="D137:F138" si="48">D138</f>
        <v>245.5</v>
      </c>
      <c r="E137" s="43">
        <f t="shared" si="48"/>
        <v>0</v>
      </c>
      <c r="F137" s="36">
        <f t="shared" si="48"/>
        <v>0</v>
      </c>
    </row>
    <row r="138" spans="1:6" s="7" customFormat="1" ht="31.2" x14ac:dyDescent="0.3">
      <c r="A138" s="9" t="s">
        <v>89</v>
      </c>
      <c r="B138" s="14" t="s">
        <v>144</v>
      </c>
      <c r="C138" s="14">
        <v>600</v>
      </c>
      <c r="D138" s="42">
        <f t="shared" si="48"/>
        <v>245.5</v>
      </c>
      <c r="E138" s="43">
        <f t="shared" si="48"/>
        <v>0</v>
      </c>
      <c r="F138" s="36">
        <f t="shared" si="48"/>
        <v>0</v>
      </c>
    </row>
    <row r="139" spans="1:6" s="7" customFormat="1" x14ac:dyDescent="0.3">
      <c r="A139" s="9" t="s">
        <v>15</v>
      </c>
      <c r="B139" s="14" t="s">
        <v>144</v>
      </c>
      <c r="C139" s="14">
        <v>610</v>
      </c>
      <c r="D139" s="42">
        <v>245.5</v>
      </c>
      <c r="E139" s="43">
        <v>0</v>
      </c>
      <c r="F139" s="36">
        <v>0</v>
      </c>
    </row>
    <row r="140" spans="1:6" s="8" customFormat="1" x14ac:dyDescent="0.3">
      <c r="A140" s="9" t="s">
        <v>21</v>
      </c>
      <c r="B140" s="14" t="s">
        <v>22</v>
      </c>
      <c r="C140" s="14"/>
      <c r="D140" s="21">
        <f>D141</f>
        <v>24452.899999999998</v>
      </c>
      <c r="E140" s="21">
        <f t="shared" ref="E140:F140" si="49">E141</f>
        <v>16516</v>
      </c>
      <c r="F140" s="21">
        <f t="shared" si="49"/>
        <v>16136.199999999999</v>
      </c>
    </row>
    <row r="141" spans="1:6" s="8" customFormat="1" ht="31.2" x14ac:dyDescent="0.3">
      <c r="A141" s="40" t="s">
        <v>32</v>
      </c>
      <c r="B141" s="14" t="s">
        <v>23</v>
      </c>
      <c r="C141" s="14"/>
      <c r="D141" s="21">
        <f>D154+D148+D142+D145+D151</f>
        <v>24452.899999999998</v>
      </c>
      <c r="E141" s="21">
        <f>E154+E148</f>
        <v>16516</v>
      </c>
      <c r="F141" s="21">
        <f>F154+F148</f>
        <v>16136.199999999999</v>
      </c>
    </row>
    <row r="142" spans="1:6" s="8" customFormat="1" ht="31.2" x14ac:dyDescent="0.3">
      <c r="A142" s="40" t="s">
        <v>275</v>
      </c>
      <c r="B142" s="14" t="s">
        <v>276</v>
      </c>
      <c r="C142" s="14"/>
      <c r="D142" s="15">
        <f>D143</f>
        <v>500</v>
      </c>
      <c r="E142" s="15">
        <f t="shared" ref="E142:F143" si="50">E143</f>
        <v>0</v>
      </c>
      <c r="F142" s="21">
        <f t="shared" si="50"/>
        <v>0</v>
      </c>
    </row>
    <row r="143" spans="1:6" s="8" customFormat="1" ht="31.2" x14ac:dyDescent="0.3">
      <c r="A143" s="9" t="s">
        <v>89</v>
      </c>
      <c r="B143" s="14" t="s">
        <v>276</v>
      </c>
      <c r="C143" s="14">
        <v>600</v>
      </c>
      <c r="D143" s="15">
        <f>D144</f>
        <v>500</v>
      </c>
      <c r="E143" s="15">
        <f t="shared" si="50"/>
        <v>0</v>
      </c>
      <c r="F143" s="21">
        <f t="shared" si="50"/>
        <v>0</v>
      </c>
    </row>
    <row r="144" spans="1:6" s="8" customFormat="1" x14ac:dyDescent="0.3">
      <c r="A144" s="9" t="s">
        <v>15</v>
      </c>
      <c r="B144" s="14" t="s">
        <v>276</v>
      </c>
      <c r="C144" s="14">
        <v>610</v>
      </c>
      <c r="D144" s="15">
        <v>500</v>
      </c>
      <c r="E144" s="15">
        <v>0</v>
      </c>
      <c r="F144" s="21">
        <v>0</v>
      </c>
    </row>
    <row r="145" spans="1:6" s="8" customFormat="1" ht="31.2" x14ac:dyDescent="0.3">
      <c r="A145" s="40" t="s">
        <v>329</v>
      </c>
      <c r="B145" s="14" t="s">
        <v>330</v>
      </c>
      <c r="C145" s="14"/>
      <c r="D145" s="15">
        <f>D146</f>
        <v>2732.3</v>
      </c>
      <c r="E145" s="15">
        <f t="shared" ref="E145:F146" si="51">E146</f>
        <v>0</v>
      </c>
      <c r="F145" s="21">
        <f t="shared" si="51"/>
        <v>0</v>
      </c>
    </row>
    <row r="146" spans="1:6" s="8" customFormat="1" ht="31.2" x14ac:dyDescent="0.3">
      <c r="A146" s="9" t="s">
        <v>89</v>
      </c>
      <c r="B146" s="14" t="s">
        <v>330</v>
      </c>
      <c r="C146" s="14">
        <v>600</v>
      </c>
      <c r="D146" s="15">
        <f>D147</f>
        <v>2732.3</v>
      </c>
      <c r="E146" s="15">
        <f t="shared" si="51"/>
        <v>0</v>
      </c>
      <c r="F146" s="21">
        <f t="shared" si="51"/>
        <v>0</v>
      </c>
    </row>
    <row r="147" spans="1:6" s="8" customFormat="1" x14ac:dyDescent="0.3">
      <c r="A147" s="9" t="s">
        <v>15</v>
      </c>
      <c r="B147" s="14" t="s">
        <v>330</v>
      </c>
      <c r="C147" s="14">
        <v>610</v>
      </c>
      <c r="D147" s="15">
        <v>2732.3</v>
      </c>
      <c r="E147" s="15">
        <v>0</v>
      </c>
      <c r="F147" s="21">
        <v>0</v>
      </c>
    </row>
    <row r="148" spans="1:6" s="8" customFormat="1" ht="46.8" x14ac:dyDescent="0.3">
      <c r="A148" s="9" t="s">
        <v>145</v>
      </c>
      <c r="B148" s="14" t="s">
        <v>146</v>
      </c>
      <c r="C148" s="14"/>
      <c r="D148" s="15">
        <f>D149</f>
        <v>663.1</v>
      </c>
      <c r="E148" s="15">
        <f t="shared" ref="E148:F148" si="52">E149</f>
        <v>0</v>
      </c>
      <c r="F148" s="15">
        <f t="shared" si="52"/>
        <v>0</v>
      </c>
    </row>
    <row r="149" spans="1:6" s="8" customFormat="1" ht="31.2" x14ac:dyDescent="0.3">
      <c r="A149" s="9" t="s">
        <v>89</v>
      </c>
      <c r="B149" s="14" t="s">
        <v>146</v>
      </c>
      <c r="C149" s="14">
        <v>600</v>
      </c>
      <c r="D149" s="15">
        <f t="shared" ref="D149:F149" si="53">D150</f>
        <v>663.1</v>
      </c>
      <c r="E149" s="15">
        <f t="shared" si="53"/>
        <v>0</v>
      </c>
      <c r="F149" s="15">
        <f t="shared" si="53"/>
        <v>0</v>
      </c>
    </row>
    <row r="150" spans="1:6" s="8" customFormat="1" x14ac:dyDescent="0.3">
      <c r="A150" s="9" t="s">
        <v>15</v>
      </c>
      <c r="B150" s="14" t="s">
        <v>146</v>
      </c>
      <c r="C150" s="14">
        <v>610</v>
      </c>
      <c r="D150" s="15">
        <f>702.9-39.8</f>
        <v>663.1</v>
      </c>
      <c r="E150" s="36">
        <v>0</v>
      </c>
      <c r="F150" s="36">
        <v>0</v>
      </c>
    </row>
    <row r="151" spans="1:6" s="8" customFormat="1" ht="46.8" x14ac:dyDescent="0.3">
      <c r="A151" s="9" t="s">
        <v>331</v>
      </c>
      <c r="B151" s="14" t="s">
        <v>332</v>
      </c>
      <c r="C151" s="14"/>
      <c r="D151" s="15">
        <f>D152</f>
        <v>714.3</v>
      </c>
      <c r="E151" s="15">
        <f t="shared" ref="E151:F152" si="54">E152</f>
        <v>0</v>
      </c>
      <c r="F151" s="21">
        <f t="shared" si="54"/>
        <v>0</v>
      </c>
    </row>
    <row r="152" spans="1:6" s="8" customFormat="1" ht="31.2" x14ac:dyDescent="0.3">
      <c r="A152" s="9" t="s">
        <v>89</v>
      </c>
      <c r="B152" s="14" t="s">
        <v>332</v>
      </c>
      <c r="C152" s="14">
        <v>600</v>
      </c>
      <c r="D152" s="15">
        <f>D153</f>
        <v>714.3</v>
      </c>
      <c r="E152" s="15">
        <f t="shared" si="54"/>
        <v>0</v>
      </c>
      <c r="F152" s="21">
        <f t="shared" si="54"/>
        <v>0</v>
      </c>
    </row>
    <row r="153" spans="1:6" s="8" customFormat="1" x14ac:dyDescent="0.3">
      <c r="A153" s="9" t="s">
        <v>15</v>
      </c>
      <c r="B153" s="14" t="s">
        <v>332</v>
      </c>
      <c r="C153" s="14">
        <v>610</v>
      </c>
      <c r="D153" s="15">
        <v>714.3</v>
      </c>
      <c r="E153" s="36">
        <v>0</v>
      </c>
      <c r="F153" s="36">
        <v>0</v>
      </c>
    </row>
    <row r="154" spans="1:6" s="8" customFormat="1" ht="31.2" x14ac:dyDescent="0.3">
      <c r="A154" s="9" t="s">
        <v>117</v>
      </c>
      <c r="B154" s="14" t="s">
        <v>121</v>
      </c>
      <c r="C154" s="14"/>
      <c r="D154" s="21">
        <f t="shared" ref="D154:F154" si="55">D155</f>
        <v>19843.2</v>
      </c>
      <c r="E154" s="21">
        <f t="shared" si="55"/>
        <v>16516</v>
      </c>
      <c r="F154" s="21">
        <f t="shared" si="55"/>
        <v>16136.199999999999</v>
      </c>
    </row>
    <row r="155" spans="1:6" s="8" customFormat="1" ht="31.2" x14ac:dyDescent="0.3">
      <c r="A155" s="9" t="s">
        <v>89</v>
      </c>
      <c r="B155" s="14" t="s">
        <v>121</v>
      </c>
      <c r="C155" s="14">
        <v>600</v>
      </c>
      <c r="D155" s="21">
        <f t="shared" ref="D155:F155" si="56">D156</f>
        <v>19843.2</v>
      </c>
      <c r="E155" s="21">
        <f t="shared" si="56"/>
        <v>16516</v>
      </c>
      <c r="F155" s="21">
        <f t="shared" si="56"/>
        <v>16136.199999999999</v>
      </c>
    </row>
    <row r="156" spans="1:6" s="17" customFormat="1" x14ac:dyDescent="0.3">
      <c r="A156" s="9" t="s">
        <v>15</v>
      </c>
      <c r="B156" s="14" t="s">
        <v>121</v>
      </c>
      <c r="C156" s="14">
        <v>610</v>
      </c>
      <c r="D156" s="15">
        <f>21562.2-1719</f>
        <v>19843.2</v>
      </c>
      <c r="E156" s="36">
        <f>21644.6-2000-3128.6</f>
        <v>16516</v>
      </c>
      <c r="F156" s="36">
        <f>21284.6-2000-3148.4</f>
        <v>16136.199999999999</v>
      </c>
    </row>
    <row r="157" spans="1:6" s="8" customFormat="1" x14ac:dyDescent="0.3">
      <c r="A157" s="9" t="s">
        <v>184</v>
      </c>
      <c r="B157" s="14" t="s">
        <v>187</v>
      </c>
      <c r="C157" s="14"/>
      <c r="D157" s="15">
        <f>D158</f>
        <v>29011.1</v>
      </c>
      <c r="E157" s="15">
        <f t="shared" ref="E157:F158" si="57">E158</f>
        <v>30140.5</v>
      </c>
      <c r="F157" s="15">
        <f t="shared" si="57"/>
        <v>31275</v>
      </c>
    </row>
    <row r="158" spans="1:6" s="8" customFormat="1" ht="31.2" x14ac:dyDescent="0.3">
      <c r="A158" s="9" t="s">
        <v>185</v>
      </c>
      <c r="B158" s="14" t="s">
        <v>188</v>
      </c>
      <c r="C158" s="14"/>
      <c r="D158" s="15">
        <f>D159</f>
        <v>29011.1</v>
      </c>
      <c r="E158" s="15">
        <f t="shared" si="57"/>
        <v>30140.5</v>
      </c>
      <c r="F158" s="15">
        <f t="shared" si="57"/>
        <v>31275</v>
      </c>
    </row>
    <row r="159" spans="1:6" s="8" customFormat="1" ht="31.2" x14ac:dyDescent="0.3">
      <c r="A159" s="9" t="s">
        <v>186</v>
      </c>
      <c r="B159" s="14" t="s">
        <v>189</v>
      </c>
      <c r="C159" s="14"/>
      <c r="D159" s="15">
        <f>D160+D162</f>
        <v>29011.1</v>
      </c>
      <c r="E159" s="15">
        <f t="shared" ref="E159:F159" si="58">E160+E162</f>
        <v>30140.5</v>
      </c>
      <c r="F159" s="15">
        <f t="shared" si="58"/>
        <v>31275</v>
      </c>
    </row>
    <row r="160" spans="1:6" s="8" customFormat="1" ht="46.8" x14ac:dyDescent="0.3">
      <c r="A160" s="9" t="s">
        <v>202</v>
      </c>
      <c r="B160" s="14" t="s">
        <v>189</v>
      </c>
      <c r="C160" s="14">
        <v>100</v>
      </c>
      <c r="D160" s="15">
        <f>D161</f>
        <v>28143</v>
      </c>
      <c r="E160" s="15">
        <f t="shared" ref="E160:F160" si="59">E161</f>
        <v>29272.400000000001</v>
      </c>
      <c r="F160" s="15">
        <f t="shared" si="59"/>
        <v>30406.9</v>
      </c>
    </row>
    <row r="161" spans="1:6" s="8" customFormat="1" x14ac:dyDescent="0.3">
      <c r="A161" s="9" t="s">
        <v>28</v>
      </c>
      <c r="B161" s="14" t="s">
        <v>189</v>
      </c>
      <c r="C161" s="14">
        <v>110</v>
      </c>
      <c r="D161" s="15">
        <v>28143</v>
      </c>
      <c r="E161" s="15">
        <v>29272.400000000001</v>
      </c>
      <c r="F161" s="21">
        <v>30406.9</v>
      </c>
    </row>
    <row r="162" spans="1:6" s="8" customFormat="1" x14ac:dyDescent="0.3">
      <c r="A162" s="9" t="s">
        <v>11</v>
      </c>
      <c r="B162" s="14" t="s">
        <v>189</v>
      </c>
      <c r="C162" s="14">
        <v>200</v>
      </c>
      <c r="D162" s="15">
        <f>D163</f>
        <v>868.1</v>
      </c>
      <c r="E162" s="15">
        <f t="shared" ref="E162:F162" si="60">E163</f>
        <v>868.1</v>
      </c>
      <c r="F162" s="15">
        <f t="shared" si="60"/>
        <v>868.1</v>
      </c>
    </row>
    <row r="163" spans="1:6" s="8" customFormat="1" ht="31.2" x14ac:dyDescent="0.3">
      <c r="A163" s="9" t="s">
        <v>12</v>
      </c>
      <c r="B163" s="14" t="s">
        <v>189</v>
      </c>
      <c r="C163" s="14">
        <v>240</v>
      </c>
      <c r="D163" s="15">
        <v>868.1</v>
      </c>
      <c r="E163" s="15">
        <v>868.1</v>
      </c>
      <c r="F163" s="21">
        <v>868.1</v>
      </c>
    </row>
    <row r="164" spans="1:6" s="8" customFormat="1" x14ac:dyDescent="0.3">
      <c r="A164" s="41" t="s">
        <v>133</v>
      </c>
      <c r="B164" s="33" t="s">
        <v>137</v>
      </c>
      <c r="C164" s="33"/>
      <c r="D164" s="44">
        <f t="shared" ref="D164:F175" si="61">D165</f>
        <v>580</v>
      </c>
      <c r="E164" s="44">
        <f t="shared" si="61"/>
        <v>580</v>
      </c>
      <c r="F164" s="44">
        <f t="shared" si="61"/>
        <v>580</v>
      </c>
    </row>
    <row r="165" spans="1:6" s="8" customFormat="1" ht="17.25" customHeight="1" x14ac:dyDescent="0.3">
      <c r="A165" s="9" t="s">
        <v>176</v>
      </c>
      <c r="B165" s="14" t="s">
        <v>138</v>
      </c>
      <c r="C165" s="14"/>
      <c r="D165" s="15">
        <f t="shared" si="61"/>
        <v>580</v>
      </c>
      <c r="E165" s="15">
        <f t="shared" si="61"/>
        <v>580</v>
      </c>
      <c r="F165" s="15">
        <f t="shared" si="61"/>
        <v>580</v>
      </c>
    </row>
    <row r="166" spans="1:6" s="8" customFormat="1" x14ac:dyDescent="0.3">
      <c r="A166" s="9" t="s">
        <v>177</v>
      </c>
      <c r="B166" s="14" t="s">
        <v>139</v>
      </c>
      <c r="C166" s="14"/>
      <c r="D166" s="15">
        <f>D167+D169</f>
        <v>580</v>
      </c>
      <c r="E166" s="15">
        <f t="shared" ref="E166:F166" si="62">E167+E169</f>
        <v>580</v>
      </c>
      <c r="F166" s="15">
        <f t="shared" si="62"/>
        <v>580</v>
      </c>
    </row>
    <row r="167" spans="1:6" s="8" customFormat="1" x14ac:dyDescent="0.3">
      <c r="A167" s="9" t="s">
        <v>11</v>
      </c>
      <c r="B167" s="14" t="s">
        <v>139</v>
      </c>
      <c r="C167" s="14">
        <v>200</v>
      </c>
      <c r="D167" s="21">
        <f t="shared" si="61"/>
        <v>200</v>
      </c>
      <c r="E167" s="21">
        <f t="shared" si="61"/>
        <v>200</v>
      </c>
      <c r="F167" s="21">
        <f t="shared" si="61"/>
        <v>200</v>
      </c>
    </row>
    <row r="168" spans="1:6" s="8" customFormat="1" ht="31.2" x14ac:dyDescent="0.3">
      <c r="A168" s="9" t="s">
        <v>12</v>
      </c>
      <c r="B168" s="14" t="s">
        <v>139</v>
      </c>
      <c r="C168" s="14">
        <v>240</v>
      </c>
      <c r="D168" s="21">
        <v>200</v>
      </c>
      <c r="E168" s="21">
        <v>200</v>
      </c>
      <c r="F168" s="21">
        <v>200</v>
      </c>
    </row>
    <row r="169" spans="1:6" s="8" customFormat="1" x14ac:dyDescent="0.3">
      <c r="A169" s="9" t="s">
        <v>72</v>
      </c>
      <c r="B169" s="14" t="s">
        <v>139</v>
      </c>
      <c r="C169" s="14">
        <v>300</v>
      </c>
      <c r="D169" s="21">
        <f>D170+D171</f>
        <v>380</v>
      </c>
      <c r="E169" s="21">
        <f t="shared" ref="E169:F169" si="63">E170+E171</f>
        <v>380</v>
      </c>
      <c r="F169" s="21">
        <f t="shared" si="63"/>
        <v>380</v>
      </c>
    </row>
    <row r="170" spans="1:6" s="8" customFormat="1" ht="31.2" x14ac:dyDescent="0.3">
      <c r="A170" s="9" t="s">
        <v>81</v>
      </c>
      <c r="B170" s="14" t="s">
        <v>139</v>
      </c>
      <c r="C170" s="14">
        <v>320</v>
      </c>
      <c r="D170" s="21">
        <v>20</v>
      </c>
      <c r="E170" s="21">
        <v>20</v>
      </c>
      <c r="F170" s="21">
        <v>20</v>
      </c>
    </row>
    <row r="171" spans="1:6" s="8" customFormat="1" x14ac:dyDescent="0.3">
      <c r="A171" s="9" t="s">
        <v>244</v>
      </c>
      <c r="B171" s="14" t="s">
        <v>139</v>
      </c>
      <c r="C171" s="14">
        <v>340</v>
      </c>
      <c r="D171" s="21">
        <v>360</v>
      </c>
      <c r="E171" s="21">
        <v>360</v>
      </c>
      <c r="F171" s="21">
        <v>360</v>
      </c>
    </row>
    <row r="172" spans="1:6" s="8" customFormat="1" ht="31.2" x14ac:dyDescent="0.3">
      <c r="A172" s="41" t="s">
        <v>134</v>
      </c>
      <c r="B172" s="33" t="s">
        <v>140</v>
      </c>
      <c r="C172" s="33"/>
      <c r="D172" s="44">
        <f t="shared" si="61"/>
        <v>4547.3</v>
      </c>
      <c r="E172" s="44">
        <f t="shared" si="61"/>
        <v>220</v>
      </c>
      <c r="F172" s="44">
        <f t="shared" si="61"/>
        <v>220</v>
      </c>
    </row>
    <row r="173" spans="1:6" s="8" customFormat="1" x14ac:dyDescent="0.3">
      <c r="A173" s="9" t="s">
        <v>135</v>
      </c>
      <c r="B173" s="14" t="s">
        <v>141</v>
      </c>
      <c r="C173" s="14"/>
      <c r="D173" s="15">
        <f t="shared" si="61"/>
        <v>4547.3</v>
      </c>
      <c r="E173" s="15">
        <f t="shared" si="61"/>
        <v>220</v>
      </c>
      <c r="F173" s="15">
        <f t="shared" si="61"/>
        <v>220</v>
      </c>
    </row>
    <row r="174" spans="1:6" s="8" customFormat="1" x14ac:dyDescent="0.3">
      <c r="A174" s="9" t="s">
        <v>136</v>
      </c>
      <c r="B174" s="14" t="s">
        <v>142</v>
      </c>
      <c r="C174" s="14"/>
      <c r="D174" s="15">
        <f>D175+D177</f>
        <v>4547.3</v>
      </c>
      <c r="E174" s="15">
        <f t="shared" si="61"/>
        <v>220</v>
      </c>
      <c r="F174" s="15">
        <f t="shared" si="61"/>
        <v>220</v>
      </c>
    </row>
    <row r="175" spans="1:6" s="8" customFormat="1" x14ac:dyDescent="0.3">
      <c r="A175" s="9" t="s">
        <v>11</v>
      </c>
      <c r="B175" s="14" t="s">
        <v>142</v>
      </c>
      <c r="C175" s="14">
        <v>200</v>
      </c>
      <c r="D175" s="15">
        <f t="shared" si="61"/>
        <v>220</v>
      </c>
      <c r="E175" s="15">
        <f t="shared" si="61"/>
        <v>220</v>
      </c>
      <c r="F175" s="15">
        <f t="shared" si="61"/>
        <v>220</v>
      </c>
    </row>
    <row r="176" spans="1:6" s="8" customFormat="1" ht="31.2" x14ac:dyDescent="0.3">
      <c r="A176" s="9" t="s">
        <v>12</v>
      </c>
      <c r="B176" s="14" t="s">
        <v>142</v>
      </c>
      <c r="C176" s="14">
        <v>240</v>
      </c>
      <c r="D176" s="15">
        <v>220</v>
      </c>
      <c r="E176" s="36">
        <v>220</v>
      </c>
      <c r="F176" s="36">
        <v>220</v>
      </c>
    </row>
    <row r="177" spans="1:6" s="8" customFormat="1" x14ac:dyDescent="0.3">
      <c r="A177" s="9" t="s">
        <v>72</v>
      </c>
      <c r="B177" s="14" t="s">
        <v>142</v>
      </c>
      <c r="C177" s="14">
        <v>300</v>
      </c>
      <c r="D177" s="21">
        <f>D178</f>
        <v>4327.3</v>
      </c>
      <c r="E177" s="21">
        <f>E178</f>
        <v>0</v>
      </c>
      <c r="F177" s="21">
        <f>F178</f>
        <v>0</v>
      </c>
    </row>
    <row r="178" spans="1:6" s="8" customFormat="1" ht="31.2" x14ac:dyDescent="0.3">
      <c r="A178" s="9" t="s">
        <v>81</v>
      </c>
      <c r="B178" s="14" t="s">
        <v>142</v>
      </c>
      <c r="C178" s="14">
        <v>320</v>
      </c>
      <c r="D178" s="21">
        <f>3627.3+700</f>
        <v>4327.3</v>
      </c>
      <c r="E178" s="21">
        <v>0</v>
      </c>
      <c r="F178" s="21">
        <v>0</v>
      </c>
    </row>
    <row r="179" spans="1:6" s="8" customFormat="1" ht="31.2" x14ac:dyDescent="0.3">
      <c r="A179" s="41" t="s">
        <v>175</v>
      </c>
      <c r="B179" s="33" t="s">
        <v>149</v>
      </c>
      <c r="C179" s="33"/>
      <c r="D179" s="44">
        <f t="shared" ref="D179:F182" si="64">D180</f>
        <v>200</v>
      </c>
      <c r="E179" s="44">
        <f t="shared" si="64"/>
        <v>200</v>
      </c>
      <c r="F179" s="44">
        <f t="shared" si="64"/>
        <v>200</v>
      </c>
    </row>
    <row r="180" spans="1:6" s="8" customFormat="1" x14ac:dyDescent="0.3">
      <c r="A180" s="9" t="s">
        <v>147</v>
      </c>
      <c r="B180" s="14" t="s">
        <v>150</v>
      </c>
      <c r="C180" s="14"/>
      <c r="D180" s="15">
        <f>D181</f>
        <v>200</v>
      </c>
      <c r="E180" s="15">
        <f t="shared" si="64"/>
        <v>200</v>
      </c>
      <c r="F180" s="15">
        <f t="shared" si="64"/>
        <v>200</v>
      </c>
    </row>
    <row r="181" spans="1:6" s="8" customFormat="1" x14ac:dyDescent="0.3">
      <c r="A181" s="9" t="s">
        <v>148</v>
      </c>
      <c r="B181" s="14" t="s">
        <v>151</v>
      </c>
      <c r="C181" s="14"/>
      <c r="D181" s="15">
        <f t="shared" si="64"/>
        <v>200</v>
      </c>
      <c r="E181" s="15">
        <f t="shared" si="64"/>
        <v>200</v>
      </c>
      <c r="F181" s="15">
        <f t="shared" si="64"/>
        <v>200</v>
      </c>
    </row>
    <row r="182" spans="1:6" s="8" customFormat="1" x14ac:dyDescent="0.3">
      <c r="A182" s="9" t="s">
        <v>11</v>
      </c>
      <c r="B182" s="14" t="s">
        <v>151</v>
      </c>
      <c r="C182" s="14">
        <v>200</v>
      </c>
      <c r="D182" s="15">
        <f t="shared" si="64"/>
        <v>200</v>
      </c>
      <c r="E182" s="15">
        <f t="shared" si="64"/>
        <v>200</v>
      </c>
      <c r="F182" s="15">
        <f t="shared" si="64"/>
        <v>200</v>
      </c>
    </row>
    <row r="183" spans="1:6" s="8" customFormat="1" ht="31.2" x14ac:dyDescent="0.3">
      <c r="A183" s="9" t="s">
        <v>12</v>
      </c>
      <c r="B183" s="14" t="s">
        <v>151</v>
      </c>
      <c r="C183" s="14">
        <v>240</v>
      </c>
      <c r="D183" s="15">
        <v>200</v>
      </c>
      <c r="E183" s="36">
        <v>200</v>
      </c>
      <c r="F183" s="36">
        <v>200</v>
      </c>
    </row>
    <row r="184" spans="1:6" s="8" customFormat="1" ht="31.2" x14ac:dyDescent="0.3">
      <c r="A184" s="45" t="s">
        <v>277</v>
      </c>
      <c r="B184" s="33" t="s">
        <v>278</v>
      </c>
      <c r="C184" s="46"/>
      <c r="D184" s="34">
        <f>D185</f>
        <v>1111.0999999999999</v>
      </c>
      <c r="E184" s="34">
        <f t="shared" ref="E184:F187" si="65">E185</f>
        <v>0</v>
      </c>
      <c r="F184" s="34">
        <f t="shared" si="65"/>
        <v>0</v>
      </c>
    </row>
    <row r="185" spans="1:6" s="8" customFormat="1" x14ac:dyDescent="0.3">
      <c r="A185" s="20" t="s">
        <v>350</v>
      </c>
      <c r="B185" s="14" t="s">
        <v>279</v>
      </c>
      <c r="C185" s="47"/>
      <c r="D185" s="21">
        <f>D186+D189</f>
        <v>1111.0999999999999</v>
      </c>
      <c r="E185" s="21">
        <f>E186</f>
        <v>0</v>
      </c>
      <c r="F185" s="21">
        <f>F186</f>
        <v>0</v>
      </c>
    </row>
    <row r="186" spans="1:6" s="8" customFormat="1" x14ac:dyDescent="0.3">
      <c r="A186" s="20" t="s">
        <v>350</v>
      </c>
      <c r="B186" s="14" t="s">
        <v>280</v>
      </c>
      <c r="C186" s="47"/>
      <c r="D186" s="21">
        <f>D187</f>
        <v>1000</v>
      </c>
      <c r="E186" s="21">
        <f t="shared" si="65"/>
        <v>0</v>
      </c>
      <c r="F186" s="21">
        <f t="shared" si="65"/>
        <v>0</v>
      </c>
    </row>
    <row r="187" spans="1:6" s="8" customFormat="1" x14ac:dyDescent="0.3">
      <c r="A187" s="9" t="s">
        <v>11</v>
      </c>
      <c r="B187" s="14" t="s">
        <v>280</v>
      </c>
      <c r="C187" s="47">
        <v>200</v>
      </c>
      <c r="D187" s="21">
        <f>D188</f>
        <v>1000</v>
      </c>
      <c r="E187" s="21">
        <f t="shared" si="65"/>
        <v>0</v>
      </c>
      <c r="F187" s="21">
        <f t="shared" si="65"/>
        <v>0</v>
      </c>
    </row>
    <row r="188" spans="1:6" s="8" customFormat="1" ht="31.2" x14ac:dyDescent="0.3">
      <c r="A188" s="9" t="s">
        <v>12</v>
      </c>
      <c r="B188" s="14" t="s">
        <v>280</v>
      </c>
      <c r="C188" s="47">
        <v>240</v>
      </c>
      <c r="D188" s="15">
        <v>1000</v>
      </c>
      <c r="E188" s="15">
        <v>0</v>
      </c>
      <c r="F188" s="21">
        <v>0</v>
      </c>
    </row>
    <row r="189" spans="1:6" s="8" customFormat="1" ht="31.2" x14ac:dyDescent="0.3">
      <c r="A189" s="20" t="s">
        <v>305</v>
      </c>
      <c r="B189" s="14" t="s">
        <v>306</v>
      </c>
      <c r="C189" s="47"/>
      <c r="D189" s="21">
        <f>D190</f>
        <v>111.1</v>
      </c>
      <c r="E189" s="21">
        <f t="shared" ref="E189:F190" si="66">E190</f>
        <v>0</v>
      </c>
      <c r="F189" s="21">
        <f t="shared" si="66"/>
        <v>0</v>
      </c>
    </row>
    <row r="190" spans="1:6" s="8" customFormat="1" x14ac:dyDescent="0.3">
      <c r="A190" s="9" t="s">
        <v>11</v>
      </c>
      <c r="B190" s="14" t="s">
        <v>306</v>
      </c>
      <c r="C190" s="47">
        <v>200</v>
      </c>
      <c r="D190" s="21">
        <f>D191</f>
        <v>111.1</v>
      </c>
      <c r="E190" s="21">
        <f t="shared" si="66"/>
        <v>0</v>
      </c>
      <c r="F190" s="21">
        <f t="shared" si="66"/>
        <v>0</v>
      </c>
    </row>
    <row r="191" spans="1:6" s="8" customFormat="1" ht="31.2" x14ac:dyDescent="0.3">
      <c r="A191" s="9" t="s">
        <v>12</v>
      </c>
      <c r="B191" s="14" t="s">
        <v>306</v>
      </c>
      <c r="C191" s="47">
        <v>240</v>
      </c>
      <c r="D191" s="15">
        <v>111.1</v>
      </c>
      <c r="E191" s="15">
        <v>0</v>
      </c>
      <c r="F191" s="21">
        <v>0</v>
      </c>
    </row>
    <row r="192" spans="1:6" s="7" customFormat="1" ht="31.2" x14ac:dyDescent="0.3">
      <c r="A192" s="32" t="s">
        <v>153</v>
      </c>
      <c r="B192" s="33" t="s">
        <v>156</v>
      </c>
      <c r="C192" s="33"/>
      <c r="D192" s="48">
        <f>D193</f>
        <v>30</v>
      </c>
      <c r="E192" s="48">
        <f t="shared" ref="E192:F195" si="67">E193</f>
        <v>30</v>
      </c>
      <c r="F192" s="48">
        <f t="shared" si="67"/>
        <v>30</v>
      </c>
    </row>
    <row r="193" spans="1:12" s="8" customFormat="1" ht="31.2" x14ac:dyDescent="0.3">
      <c r="A193" s="9" t="s">
        <v>154</v>
      </c>
      <c r="B193" s="14" t="s">
        <v>157</v>
      </c>
      <c r="C193" s="14"/>
      <c r="D193" s="36">
        <f>D194</f>
        <v>30</v>
      </c>
      <c r="E193" s="36">
        <f t="shared" si="67"/>
        <v>30</v>
      </c>
      <c r="F193" s="36">
        <f t="shared" si="67"/>
        <v>30</v>
      </c>
    </row>
    <row r="194" spans="1:12" s="8" customFormat="1" ht="31.2" x14ac:dyDescent="0.3">
      <c r="A194" s="9" t="s">
        <v>155</v>
      </c>
      <c r="B194" s="14" t="s">
        <v>158</v>
      </c>
      <c r="C194" s="14"/>
      <c r="D194" s="36">
        <f>D195</f>
        <v>30</v>
      </c>
      <c r="E194" s="36">
        <f t="shared" si="67"/>
        <v>30</v>
      </c>
      <c r="F194" s="36">
        <f t="shared" si="67"/>
        <v>30</v>
      </c>
    </row>
    <row r="195" spans="1:12" s="8" customFormat="1" x14ac:dyDescent="0.3">
      <c r="A195" s="9" t="s">
        <v>11</v>
      </c>
      <c r="B195" s="14" t="s">
        <v>158</v>
      </c>
      <c r="C195" s="14">
        <v>200</v>
      </c>
      <c r="D195" s="36">
        <f>D196</f>
        <v>30</v>
      </c>
      <c r="E195" s="36">
        <f t="shared" si="67"/>
        <v>30</v>
      </c>
      <c r="F195" s="36">
        <f t="shared" si="67"/>
        <v>30</v>
      </c>
    </row>
    <row r="196" spans="1:12" s="17" customFormat="1" ht="31.2" x14ac:dyDescent="0.3">
      <c r="A196" s="9" t="s">
        <v>12</v>
      </c>
      <c r="B196" s="14" t="s">
        <v>158</v>
      </c>
      <c r="C196" s="14">
        <v>240</v>
      </c>
      <c r="D196" s="15">
        <v>30</v>
      </c>
      <c r="E196" s="36">
        <v>30</v>
      </c>
      <c r="F196" s="36">
        <v>30</v>
      </c>
    </row>
    <row r="197" spans="1:12" s="7" customFormat="1" ht="31.2" x14ac:dyDescent="0.3">
      <c r="A197" s="32" t="s">
        <v>173</v>
      </c>
      <c r="B197" s="33" t="s">
        <v>39</v>
      </c>
      <c r="C197" s="33"/>
      <c r="D197" s="34">
        <f t="shared" ref="D197:F199" si="68">D198</f>
        <v>100</v>
      </c>
      <c r="E197" s="34">
        <f t="shared" si="68"/>
        <v>100</v>
      </c>
      <c r="F197" s="34">
        <f t="shared" si="68"/>
        <v>100</v>
      </c>
    </row>
    <row r="198" spans="1:12" s="8" customFormat="1" x14ac:dyDescent="0.3">
      <c r="A198" s="9" t="s">
        <v>40</v>
      </c>
      <c r="B198" s="14" t="s">
        <v>41</v>
      </c>
      <c r="C198" s="14"/>
      <c r="D198" s="21">
        <f t="shared" si="68"/>
        <v>100</v>
      </c>
      <c r="E198" s="21">
        <f t="shared" si="68"/>
        <v>100</v>
      </c>
      <c r="F198" s="21">
        <f>F199</f>
        <v>100</v>
      </c>
    </row>
    <row r="199" spans="1:12" s="8" customFormat="1" ht="31.2" x14ac:dyDescent="0.3">
      <c r="A199" s="9" t="s">
        <v>85</v>
      </c>
      <c r="B199" s="14" t="s">
        <v>42</v>
      </c>
      <c r="C199" s="14"/>
      <c r="D199" s="21">
        <f>D200</f>
        <v>100</v>
      </c>
      <c r="E199" s="21">
        <f t="shared" si="68"/>
        <v>100</v>
      </c>
      <c r="F199" s="21">
        <f t="shared" si="68"/>
        <v>100</v>
      </c>
    </row>
    <row r="200" spans="1:12" s="8" customFormat="1" x14ac:dyDescent="0.3">
      <c r="A200" s="42" t="s">
        <v>11</v>
      </c>
      <c r="B200" s="14" t="s">
        <v>42</v>
      </c>
      <c r="C200" s="14">
        <v>200</v>
      </c>
      <c r="D200" s="21">
        <f t="shared" ref="D200:E200" si="69">D201</f>
        <v>100</v>
      </c>
      <c r="E200" s="21">
        <f t="shared" si="69"/>
        <v>100</v>
      </c>
      <c r="F200" s="21">
        <f>F201</f>
        <v>100</v>
      </c>
    </row>
    <row r="201" spans="1:12" s="8" customFormat="1" ht="31.2" x14ac:dyDescent="0.3">
      <c r="A201" s="42" t="s">
        <v>12</v>
      </c>
      <c r="B201" s="14" t="s">
        <v>42</v>
      </c>
      <c r="C201" s="14">
        <v>240</v>
      </c>
      <c r="D201" s="49">
        <v>100</v>
      </c>
      <c r="E201" s="49">
        <v>100</v>
      </c>
      <c r="F201" s="21">
        <v>100</v>
      </c>
    </row>
    <row r="202" spans="1:12" s="7" customFormat="1" ht="46.8" x14ac:dyDescent="0.3">
      <c r="A202" s="32" t="s">
        <v>170</v>
      </c>
      <c r="B202" s="33" t="s">
        <v>54</v>
      </c>
      <c r="C202" s="33"/>
      <c r="D202" s="34">
        <f t="shared" ref="D202:F205" si="70">D203</f>
        <v>8561.5999999999985</v>
      </c>
      <c r="E202" s="34">
        <f t="shared" si="70"/>
        <v>6590.3</v>
      </c>
      <c r="F202" s="34">
        <f>F203</f>
        <v>6905.2999999999993</v>
      </c>
      <c r="J202" s="11"/>
      <c r="K202" s="11"/>
      <c r="L202" s="11"/>
    </row>
    <row r="203" spans="1:12" s="8" customFormat="1" ht="31.2" x14ac:dyDescent="0.3">
      <c r="A203" s="9" t="s">
        <v>83</v>
      </c>
      <c r="B203" s="14" t="s">
        <v>55</v>
      </c>
      <c r="C203" s="14"/>
      <c r="D203" s="21">
        <f>D204</f>
        <v>8561.5999999999985</v>
      </c>
      <c r="E203" s="21">
        <f t="shared" si="70"/>
        <v>6590.3</v>
      </c>
      <c r="F203" s="21">
        <f t="shared" si="70"/>
        <v>6905.2999999999993</v>
      </c>
    </row>
    <row r="204" spans="1:12" s="8" customFormat="1" ht="31.2" x14ac:dyDescent="0.3">
      <c r="A204" s="9" t="s">
        <v>84</v>
      </c>
      <c r="B204" s="14" t="s">
        <v>56</v>
      </c>
      <c r="C204" s="14"/>
      <c r="D204" s="21">
        <f>D205+D207</f>
        <v>8561.5999999999985</v>
      </c>
      <c r="E204" s="21">
        <f t="shared" ref="E204:F204" si="71">E205+E207</f>
        <v>6590.3</v>
      </c>
      <c r="F204" s="21">
        <f t="shared" si="71"/>
        <v>6905.2999999999993</v>
      </c>
    </row>
    <row r="205" spans="1:12" s="8" customFormat="1" x14ac:dyDescent="0.3">
      <c r="A205" s="9" t="s">
        <v>11</v>
      </c>
      <c r="B205" s="14" t="s">
        <v>56</v>
      </c>
      <c r="C205" s="14">
        <v>200</v>
      </c>
      <c r="D205" s="21">
        <f t="shared" si="70"/>
        <v>8531.5999999999985</v>
      </c>
      <c r="E205" s="21">
        <f t="shared" si="70"/>
        <v>6560.3</v>
      </c>
      <c r="F205" s="21">
        <f>F206</f>
        <v>6875.2999999999993</v>
      </c>
    </row>
    <row r="206" spans="1:12" s="17" customFormat="1" ht="31.2" x14ac:dyDescent="0.3">
      <c r="A206" s="9" t="s">
        <v>12</v>
      </c>
      <c r="B206" s="14" t="s">
        <v>56</v>
      </c>
      <c r="C206" s="14">
        <v>240</v>
      </c>
      <c r="D206" s="21">
        <f>394.3+439.1+5900.9+1787.3+10</f>
        <v>8531.5999999999985</v>
      </c>
      <c r="E206" s="36">
        <f>394.3+139.1+5429.6+1787.3+10-1200</f>
        <v>6560.3</v>
      </c>
      <c r="F206" s="36">
        <f>394.3+489.1+6030.6+1787.3+10-1836</f>
        <v>6875.2999999999993</v>
      </c>
    </row>
    <row r="207" spans="1:12" s="17" customFormat="1" x14ac:dyDescent="0.3">
      <c r="A207" s="9" t="s">
        <v>13</v>
      </c>
      <c r="B207" s="14" t="s">
        <v>56</v>
      </c>
      <c r="C207" s="14">
        <v>800</v>
      </c>
      <c r="D207" s="21">
        <f>D208</f>
        <v>30</v>
      </c>
      <c r="E207" s="21">
        <f t="shared" ref="E207:F207" si="72">E208</f>
        <v>30</v>
      </c>
      <c r="F207" s="21">
        <f t="shared" si="72"/>
        <v>30</v>
      </c>
    </row>
    <row r="208" spans="1:12" s="17" customFormat="1" x14ac:dyDescent="0.3">
      <c r="A208" s="9" t="s">
        <v>14</v>
      </c>
      <c r="B208" s="14" t="s">
        <v>56</v>
      </c>
      <c r="C208" s="14">
        <v>850</v>
      </c>
      <c r="D208" s="21">
        <v>30</v>
      </c>
      <c r="E208" s="36">
        <v>30</v>
      </c>
      <c r="F208" s="36">
        <v>30</v>
      </c>
    </row>
    <row r="209" spans="1:6" s="17" customFormat="1" ht="46.8" x14ac:dyDescent="0.3">
      <c r="A209" s="32" t="s">
        <v>211</v>
      </c>
      <c r="B209" s="33" t="s">
        <v>214</v>
      </c>
      <c r="C209" s="33"/>
      <c r="D209" s="34">
        <f>D210</f>
        <v>15</v>
      </c>
      <c r="E209" s="34">
        <f t="shared" ref="E209:F212" si="73">E210</f>
        <v>15</v>
      </c>
      <c r="F209" s="34">
        <f t="shared" si="73"/>
        <v>15</v>
      </c>
    </row>
    <row r="210" spans="1:6" s="17" customFormat="1" ht="31.2" x14ac:dyDescent="0.3">
      <c r="A210" s="9" t="s">
        <v>212</v>
      </c>
      <c r="B210" s="14" t="s">
        <v>215</v>
      </c>
      <c r="C210" s="14"/>
      <c r="D210" s="21">
        <f>D211</f>
        <v>15</v>
      </c>
      <c r="E210" s="21">
        <f t="shared" si="73"/>
        <v>15</v>
      </c>
      <c r="F210" s="21">
        <f t="shared" si="73"/>
        <v>15</v>
      </c>
    </row>
    <row r="211" spans="1:6" s="17" customFormat="1" ht="31.2" x14ac:dyDescent="0.3">
      <c r="A211" s="9" t="s">
        <v>213</v>
      </c>
      <c r="B211" s="14" t="s">
        <v>216</v>
      </c>
      <c r="C211" s="14"/>
      <c r="D211" s="21">
        <f>D212</f>
        <v>15</v>
      </c>
      <c r="E211" s="21">
        <f t="shared" si="73"/>
        <v>15</v>
      </c>
      <c r="F211" s="21">
        <f t="shared" si="73"/>
        <v>15</v>
      </c>
    </row>
    <row r="212" spans="1:6" s="17" customFormat="1" x14ac:dyDescent="0.3">
      <c r="A212" s="9" t="s">
        <v>11</v>
      </c>
      <c r="B212" s="14" t="s">
        <v>216</v>
      </c>
      <c r="C212" s="14">
        <v>200</v>
      </c>
      <c r="D212" s="21">
        <f>D213</f>
        <v>15</v>
      </c>
      <c r="E212" s="21">
        <f t="shared" si="73"/>
        <v>15</v>
      </c>
      <c r="F212" s="21">
        <f t="shared" si="73"/>
        <v>15</v>
      </c>
    </row>
    <row r="213" spans="1:6" s="17" customFormat="1" ht="31.2" x14ac:dyDescent="0.3">
      <c r="A213" s="9" t="s">
        <v>12</v>
      </c>
      <c r="B213" s="14" t="s">
        <v>216</v>
      </c>
      <c r="C213" s="14">
        <v>240</v>
      </c>
      <c r="D213" s="21">
        <v>15</v>
      </c>
      <c r="E213" s="21">
        <v>15</v>
      </c>
      <c r="F213" s="21">
        <v>15</v>
      </c>
    </row>
    <row r="214" spans="1:6" s="7" customFormat="1" ht="31.2" x14ac:dyDescent="0.3">
      <c r="A214" s="32" t="s">
        <v>169</v>
      </c>
      <c r="B214" s="33" t="s">
        <v>102</v>
      </c>
      <c r="C214" s="33"/>
      <c r="D214" s="50">
        <f t="shared" ref="D214:F215" si="74">D215</f>
        <v>100</v>
      </c>
      <c r="E214" s="50">
        <f t="shared" si="74"/>
        <v>100</v>
      </c>
      <c r="F214" s="50">
        <f t="shared" si="74"/>
        <v>100</v>
      </c>
    </row>
    <row r="215" spans="1:6" s="8" customFormat="1" x14ac:dyDescent="0.3">
      <c r="A215" s="9" t="s">
        <v>203</v>
      </c>
      <c r="B215" s="14" t="s">
        <v>103</v>
      </c>
      <c r="C215" s="14"/>
      <c r="D215" s="49">
        <f>D216</f>
        <v>100</v>
      </c>
      <c r="E215" s="49">
        <f t="shared" si="74"/>
        <v>100</v>
      </c>
      <c r="F215" s="49">
        <f t="shared" si="74"/>
        <v>100</v>
      </c>
    </row>
    <row r="216" spans="1:6" s="8" customFormat="1" x14ac:dyDescent="0.3">
      <c r="A216" s="9" t="s">
        <v>160</v>
      </c>
      <c r="B216" s="14" t="s">
        <v>159</v>
      </c>
      <c r="C216" s="47"/>
      <c r="D216" s="49">
        <f>D217</f>
        <v>100</v>
      </c>
      <c r="E216" s="49">
        <f t="shared" ref="E216:F216" si="75">E217</f>
        <v>100</v>
      </c>
      <c r="F216" s="49">
        <f t="shared" si="75"/>
        <v>100</v>
      </c>
    </row>
    <row r="217" spans="1:6" s="8" customFormat="1" x14ac:dyDescent="0.3">
      <c r="A217" s="9" t="s">
        <v>11</v>
      </c>
      <c r="B217" s="14" t="s">
        <v>159</v>
      </c>
      <c r="C217" s="47">
        <v>200</v>
      </c>
      <c r="D217" s="49">
        <f>D218</f>
        <v>100</v>
      </c>
      <c r="E217" s="49">
        <f t="shared" ref="E217:F217" si="76">E218</f>
        <v>100</v>
      </c>
      <c r="F217" s="49">
        <f t="shared" si="76"/>
        <v>100</v>
      </c>
    </row>
    <row r="218" spans="1:6" s="8" customFormat="1" ht="31.2" x14ac:dyDescent="0.3">
      <c r="A218" s="9" t="s">
        <v>12</v>
      </c>
      <c r="B218" s="14" t="s">
        <v>159</v>
      </c>
      <c r="C218" s="47">
        <v>240</v>
      </c>
      <c r="D218" s="49">
        <v>100</v>
      </c>
      <c r="E218" s="49">
        <v>100</v>
      </c>
      <c r="F218" s="49">
        <v>100</v>
      </c>
    </row>
    <row r="219" spans="1:6" s="8" customFormat="1" ht="46.8" x14ac:dyDescent="0.3">
      <c r="A219" s="32" t="s">
        <v>192</v>
      </c>
      <c r="B219" s="33" t="s">
        <v>195</v>
      </c>
      <c r="C219" s="46"/>
      <c r="D219" s="44">
        <f>D220</f>
        <v>49096.800000000003</v>
      </c>
      <c r="E219" s="44">
        <f t="shared" ref="E219:F219" si="77">E220</f>
        <v>37651</v>
      </c>
      <c r="F219" s="44">
        <f t="shared" si="77"/>
        <v>38011</v>
      </c>
    </row>
    <row r="220" spans="1:6" s="8" customFormat="1" ht="46.8" x14ac:dyDescent="0.3">
      <c r="A220" s="9" t="s">
        <v>193</v>
      </c>
      <c r="B220" s="14" t="s">
        <v>196</v>
      </c>
      <c r="C220" s="47"/>
      <c r="D220" s="15">
        <f>D221</f>
        <v>49096.800000000003</v>
      </c>
      <c r="E220" s="15">
        <f t="shared" ref="E220:F220" si="78">E221</f>
        <v>37651</v>
      </c>
      <c r="F220" s="15">
        <f t="shared" si="78"/>
        <v>38011</v>
      </c>
    </row>
    <row r="221" spans="1:6" s="8" customFormat="1" ht="46.8" x14ac:dyDescent="0.3">
      <c r="A221" s="40" t="s">
        <v>194</v>
      </c>
      <c r="B221" s="14" t="s">
        <v>241</v>
      </c>
      <c r="C221" s="47"/>
      <c r="D221" s="51">
        <f>D223</f>
        <v>49096.800000000003</v>
      </c>
      <c r="E221" s="51">
        <f t="shared" ref="E221:F221" si="79">E223</f>
        <v>37651</v>
      </c>
      <c r="F221" s="51">
        <f t="shared" si="79"/>
        <v>38011</v>
      </c>
    </row>
    <row r="222" spans="1:6" s="8" customFormat="1" x14ac:dyDescent="0.3">
      <c r="A222" s="9" t="s">
        <v>11</v>
      </c>
      <c r="B222" s="14" t="s">
        <v>241</v>
      </c>
      <c r="C222" s="47">
        <v>200</v>
      </c>
      <c r="D222" s="51">
        <f>D223</f>
        <v>49096.800000000003</v>
      </c>
      <c r="E222" s="51">
        <f t="shared" ref="E222:F222" si="80">E223</f>
        <v>37651</v>
      </c>
      <c r="F222" s="51">
        <f t="shared" si="80"/>
        <v>38011</v>
      </c>
    </row>
    <row r="223" spans="1:6" s="8" customFormat="1" ht="31.2" x14ac:dyDescent="0.3">
      <c r="A223" s="9" t="s">
        <v>12</v>
      </c>
      <c r="B223" s="14" t="s">
        <v>241</v>
      </c>
      <c r="C223" s="47">
        <v>240</v>
      </c>
      <c r="D223" s="21">
        <f>33325+15771.8</f>
        <v>49096.800000000003</v>
      </c>
      <c r="E223" s="21">
        <v>37651</v>
      </c>
      <c r="F223" s="21">
        <v>38011</v>
      </c>
    </row>
    <row r="224" spans="1:6" s="8" customFormat="1" ht="46.8" x14ac:dyDescent="0.3">
      <c r="A224" s="52" t="s">
        <v>286</v>
      </c>
      <c r="B224" s="33" t="s">
        <v>285</v>
      </c>
      <c r="C224" s="46"/>
      <c r="D224" s="34">
        <f>D225+D234</f>
        <v>17720</v>
      </c>
      <c r="E224" s="34">
        <f t="shared" ref="E224:F224" si="81">E225+E234</f>
        <v>16770</v>
      </c>
      <c r="F224" s="34">
        <f t="shared" si="81"/>
        <v>13200</v>
      </c>
    </row>
    <row r="225" spans="1:6" s="8" customFormat="1" ht="33" customHeight="1" x14ac:dyDescent="0.3">
      <c r="A225" s="53" t="s">
        <v>297</v>
      </c>
      <c r="B225" s="14" t="s">
        <v>287</v>
      </c>
      <c r="C225" s="47"/>
      <c r="D225" s="21">
        <f>D226+D230</f>
        <v>2840</v>
      </c>
      <c r="E225" s="21">
        <f t="shared" ref="E225:F225" si="82">E226+E230</f>
        <v>3020</v>
      </c>
      <c r="F225" s="21">
        <f t="shared" si="82"/>
        <v>0</v>
      </c>
    </row>
    <row r="226" spans="1:6" s="8" customFormat="1" ht="31.2" x14ac:dyDescent="0.3">
      <c r="A226" s="42" t="s">
        <v>298</v>
      </c>
      <c r="B226" s="14" t="s">
        <v>288</v>
      </c>
      <c r="C226" s="47"/>
      <c r="D226" s="21">
        <f>D227</f>
        <v>2300</v>
      </c>
      <c r="E226" s="21">
        <f t="shared" ref="E226:F228" si="83">E227</f>
        <v>2300</v>
      </c>
      <c r="F226" s="21">
        <f t="shared" si="83"/>
        <v>0</v>
      </c>
    </row>
    <row r="227" spans="1:6" s="8" customFormat="1" ht="31.2" x14ac:dyDescent="0.3">
      <c r="A227" s="42" t="s">
        <v>246</v>
      </c>
      <c r="B227" s="14" t="s">
        <v>290</v>
      </c>
      <c r="C227" s="47"/>
      <c r="D227" s="21">
        <f>D228</f>
        <v>2300</v>
      </c>
      <c r="E227" s="21">
        <f t="shared" si="83"/>
        <v>2300</v>
      </c>
      <c r="F227" s="21">
        <f t="shared" si="83"/>
        <v>0</v>
      </c>
    </row>
    <row r="228" spans="1:6" s="8" customFormat="1" x14ac:dyDescent="0.3">
      <c r="A228" s="42" t="s">
        <v>11</v>
      </c>
      <c r="B228" s="14" t="s">
        <v>290</v>
      </c>
      <c r="C228" s="47">
        <v>200</v>
      </c>
      <c r="D228" s="21">
        <f>D229</f>
        <v>2300</v>
      </c>
      <c r="E228" s="21">
        <f t="shared" si="83"/>
        <v>2300</v>
      </c>
      <c r="F228" s="21">
        <f t="shared" si="83"/>
        <v>0</v>
      </c>
    </row>
    <row r="229" spans="1:6" s="8" customFormat="1" ht="31.2" x14ac:dyDescent="0.3">
      <c r="A229" s="42" t="s">
        <v>12</v>
      </c>
      <c r="B229" s="14" t="s">
        <v>290</v>
      </c>
      <c r="C229" s="47">
        <v>240</v>
      </c>
      <c r="D229" s="21">
        <v>2300</v>
      </c>
      <c r="E229" s="21">
        <v>2300</v>
      </c>
      <c r="F229" s="21">
        <v>0</v>
      </c>
    </row>
    <row r="230" spans="1:6" s="8" customFormat="1" ht="62.4" x14ac:dyDescent="0.3">
      <c r="A230" s="42" t="s">
        <v>299</v>
      </c>
      <c r="B230" s="14" t="s">
        <v>289</v>
      </c>
      <c r="C230" s="47"/>
      <c r="D230" s="21">
        <f>D231</f>
        <v>540</v>
      </c>
      <c r="E230" s="21">
        <f t="shared" ref="E230:F232" si="84">E231</f>
        <v>720</v>
      </c>
      <c r="F230" s="21">
        <f t="shared" si="84"/>
        <v>0</v>
      </c>
    </row>
    <row r="231" spans="1:6" s="8" customFormat="1" ht="48" customHeight="1" x14ac:dyDescent="0.3">
      <c r="A231" s="42" t="s">
        <v>300</v>
      </c>
      <c r="B231" s="14" t="s">
        <v>291</v>
      </c>
      <c r="C231" s="47"/>
      <c r="D231" s="21">
        <f>D232</f>
        <v>540</v>
      </c>
      <c r="E231" s="21">
        <f t="shared" si="84"/>
        <v>720</v>
      </c>
      <c r="F231" s="21">
        <f t="shared" si="84"/>
        <v>0</v>
      </c>
    </row>
    <row r="232" spans="1:6" s="8" customFormat="1" x14ac:dyDescent="0.3">
      <c r="A232" s="9" t="s">
        <v>72</v>
      </c>
      <c r="B232" s="14" t="s">
        <v>291</v>
      </c>
      <c r="C232" s="47">
        <v>300</v>
      </c>
      <c r="D232" s="21">
        <f>D233</f>
        <v>540</v>
      </c>
      <c r="E232" s="21">
        <f t="shared" si="84"/>
        <v>720</v>
      </c>
      <c r="F232" s="21">
        <f t="shared" si="84"/>
        <v>0</v>
      </c>
    </row>
    <row r="233" spans="1:6" s="8" customFormat="1" x14ac:dyDescent="0.3">
      <c r="A233" s="9" t="s">
        <v>244</v>
      </c>
      <c r="B233" s="14" t="s">
        <v>291</v>
      </c>
      <c r="C233" s="47">
        <v>340</v>
      </c>
      <c r="D233" s="21">
        <v>540</v>
      </c>
      <c r="E233" s="21">
        <v>720</v>
      </c>
      <c r="F233" s="21">
        <v>0</v>
      </c>
    </row>
    <row r="234" spans="1:6" s="8" customFormat="1" ht="33" customHeight="1" x14ac:dyDescent="0.3">
      <c r="A234" s="42" t="s">
        <v>301</v>
      </c>
      <c r="B234" s="14" t="s">
        <v>293</v>
      </c>
      <c r="C234" s="47"/>
      <c r="D234" s="21">
        <f>D235+D239</f>
        <v>14880</v>
      </c>
      <c r="E234" s="21">
        <f t="shared" ref="E234:F234" si="85">E235+E239</f>
        <v>13750</v>
      </c>
      <c r="F234" s="21">
        <f t="shared" si="85"/>
        <v>13200</v>
      </c>
    </row>
    <row r="235" spans="1:6" s="8" customFormat="1" x14ac:dyDescent="0.3">
      <c r="A235" s="54" t="s">
        <v>302</v>
      </c>
      <c r="B235" s="14" t="s">
        <v>292</v>
      </c>
      <c r="C235" s="47"/>
      <c r="D235" s="21">
        <f>D236</f>
        <v>1680</v>
      </c>
      <c r="E235" s="21">
        <f t="shared" ref="E235:F237" si="86">E236</f>
        <v>550</v>
      </c>
      <c r="F235" s="21">
        <f t="shared" si="86"/>
        <v>0</v>
      </c>
    </row>
    <row r="236" spans="1:6" s="8" customFormat="1" x14ac:dyDescent="0.3">
      <c r="A236" s="54" t="s">
        <v>303</v>
      </c>
      <c r="B236" s="14" t="s">
        <v>294</v>
      </c>
      <c r="C236" s="47"/>
      <c r="D236" s="21">
        <f>D237</f>
        <v>1680</v>
      </c>
      <c r="E236" s="21">
        <f t="shared" si="86"/>
        <v>550</v>
      </c>
      <c r="F236" s="21">
        <f t="shared" si="86"/>
        <v>0</v>
      </c>
    </row>
    <row r="237" spans="1:6" s="8" customFormat="1" x14ac:dyDescent="0.3">
      <c r="A237" s="42" t="s">
        <v>11</v>
      </c>
      <c r="B237" s="14" t="s">
        <v>294</v>
      </c>
      <c r="C237" s="47">
        <v>200</v>
      </c>
      <c r="D237" s="55">
        <f>D238</f>
        <v>1680</v>
      </c>
      <c r="E237" s="55">
        <f t="shared" si="86"/>
        <v>550</v>
      </c>
      <c r="F237" s="55">
        <f t="shared" si="86"/>
        <v>0</v>
      </c>
    </row>
    <row r="238" spans="1:6" s="8" customFormat="1" ht="31.2" x14ac:dyDescent="0.3">
      <c r="A238" s="42" t="s">
        <v>12</v>
      </c>
      <c r="B238" s="14" t="s">
        <v>294</v>
      </c>
      <c r="C238" s="47">
        <v>240</v>
      </c>
      <c r="D238" s="21">
        <v>1680</v>
      </c>
      <c r="E238" s="21">
        <v>550</v>
      </c>
      <c r="F238" s="21">
        <v>0</v>
      </c>
    </row>
    <row r="239" spans="1:6" s="8" customFormat="1" ht="31.2" x14ac:dyDescent="0.3">
      <c r="A239" s="42" t="s">
        <v>351</v>
      </c>
      <c r="B239" s="14" t="s">
        <v>295</v>
      </c>
      <c r="C239" s="47"/>
      <c r="D239" s="21">
        <f>D240</f>
        <v>13200</v>
      </c>
      <c r="E239" s="21">
        <f t="shared" ref="E239:F241" si="87">E240</f>
        <v>13200</v>
      </c>
      <c r="F239" s="21">
        <f t="shared" si="87"/>
        <v>13200</v>
      </c>
    </row>
    <row r="240" spans="1:6" s="8" customFormat="1" ht="31.2" x14ac:dyDescent="0.3">
      <c r="A240" s="42" t="s">
        <v>304</v>
      </c>
      <c r="B240" s="14" t="s">
        <v>296</v>
      </c>
      <c r="C240" s="47"/>
      <c r="D240" s="21">
        <f>D241</f>
        <v>13200</v>
      </c>
      <c r="E240" s="21">
        <f t="shared" si="87"/>
        <v>13200</v>
      </c>
      <c r="F240" s="21">
        <f t="shared" si="87"/>
        <v>13200</v>
      </c>
    </row>
    <row r="241" spans="1:6" s="8" customFormat="1" x14ac:dyDescent="0.3">
      <c r="A241" s="42" t="s">
        <v>11</v>
      </c>
      <c r="B241" s="14" t="s">
        <v>296</v>
      </c>
      <c r="C241" s="47">
        <v>200</v>
      </c>
      <c r="D241" s="21">
        <f>D242</f>
        <v>13200</v>
      </c>
      <c r="E241" s="21">
        <f t="shared" si="87"/>
        <v>13200</v>
      </c>
      <c r="F241" s="21">
        <f t="shared" si="87"/>
        <v>13200</v>
      </c>
    </row>
    <row r="242" spans="1:6" s="8" customFormat="1" ht="31.2" x14ac:dyDescent="0.3">
      <c r="A242" s="42" t="s">
        <v>12</v>
      </c>
      <c r="B242" s="14" t="s">
        <v>296</v>
      </c>
      <c r="C242" s="47">
        <v>240</v>
      </c>
      <c r="D242" s="21">
        <v>13200</v>
      </c>
      <c r="E242" s="21">
        <v>13200</v>
      </c>
      <c r="F242" s="21">
        <v>13200</v>
      </c>
    </row>
    <row r="243" spans="1:6" s="7" customFormat="1" x14ac:dyDescent="0.3">
      <c r="A243" s="32" t="s">
        <v>20</v>
      </c>
      <c r="B243" s="33" t="s">
        <v>29</v>
      </c>
      <c r="C243" s="33"/>
      <c r="D243" s="34">
        <f>D264+D310+D244+D251</f>
        <v>372718.80000000005</v>
      </c>
      <c r="E243" s="34">
        <f>E264+E310+E244+E251</f>
        <v>304736.30000000005</v>
      </c>
      <c r="F243" s="34">
        <f>F264+F310+F244+F251</f>
        <v>317865.5</v>
      </c>
    </row>
    <row r="244" spans="1:6" s="8" customFormat="1" x14ac:dyDescent="0.3">
      <c r="A244" s="9" t="s">
        <v>61</v>
      </c>
      <c r="B244" s="14" t="s">
        <v>62</v>
      </c>
      <c r="C244" s="14"/>
      <c r="D244" s="21">
        <f t="shared" ref="D244:E244" si="88">D245+D248</f>
        <v>7055.8</v>
      </c>
      <c r="E244" s="21">
        <f t="shared" si="88"/>
        <v>7329.7</v>
      </c>
      <c r="F244" s="21">
        <f>F245+F248</f>
        <v>7619.3</v>
      </c>
    </row>
    <row r="245" spans="1:6" s="8" customFormat="1" x14ac:dyDescent="0.3">
      <c r="A245" s="9" t="s">
        <v>181</v>
      </c>
      <c r="B245" s="14" t="s">
        <v>63</v>
      </c>
      <c r="C245" s="14"/>
      <c r="D245" s="21">
        <f t="shared" ref="D245:E246" si="89">D246</f>
        <v>5960.6</v>
      </c>
      <c r="E245" s="21">
        <f t="shared" si="89"/>
        <v>6199</v>
      </c>
      <c r="F245" s="21">
        <f>F246</f>
        <v>6447</v>
      </c>
    </row>
    <row r="246" spans="1:6" s="10" customFormat="1" ht="18" x14ac:dyDescent="0.35">
      <c r="A246" s="9" t="s">
        <v>1</v>
      </c>
      <c r="B246" s="14" t="s">
        <v>63</v>
      </c>
      <c r="C246" s="14">
        <v>500</v>
      </c>
      <c r="D246" s="21">
        <f t="shared" si="89"/>
        <v>5960.6</v>
      </c>
      <c r="E246" s="21">
        <f t="shared" si="89"/>
        <v>6199</v>
      </c>
      <c r="F246" s="21">
        <f>F247</f>
        <v>6447</v>
      </c>
    </row>
    <row r="247" spans="1:6" s="8" customFormat="1" x14ac:dyDescent="0.3">
      <c r="A247" s="9" t="s">
        <v>16</v>
      </c>
      <c r="B247" s="14" t="s">
        <v>63</v>
      </c>
      <c r="C247" s="14">
        <v>510</v>
      </c>
      <c r="D247" s="49">
        <v>5960.6</v>
      </c>
      <c r="E247" s="49">
        <v>6199</v>
      </c>
      <c r="F247" s="21">
        <v>6447</v>
      </c>
    </row>
    <row r="248" spans="1:6" s="8" customFormat="1" ht="31.2" x14ac:dyDescent="0.3">
      <c r="A248" s="9" t="s">
        <v>64</v>
      </c>
      <c r="B248" s="14" t="s">
        <v>65</v>
      </c>
      <c r="C248" s="14"/>
      <c r="D248" s="21">
        <f t="shared" ref="D248:E249" si="90">D249</f>
        <v>1095.2</v>
      </c>
      <c r="E248" s="21">
        <f t="shared" si="90"/>
        <v>1130.7</v>
      </c>
      <c r="F248" s="21">
        <f>F249</f>
        <v>1172.3</v>
      </c>
    </row>
    <row r="249" spans="1:6" s="8" customFormat="1" x14ac:dyDescent="0.3">
      <c r="A249" s="9" t="s">
        <v>1</v>
      </c>
      <c r="B249" s="14" t="s">
        <v>65</v>
      </c>
      <c r="C249" s="14">
        <v>500</v>
      </c>
      <c r="D249" s="21">
        <f t="shared" si="90"/>
        <v>1095.2</v>
      </c>
      <c r="E249" s="21">
        <f t="shared" si="90"/>
        <v>1130.7</v>
      </c>
      <c r="F249" s="21">
        <f>F250</f>
        <v>1172.3</v>
      </c>
    </row>
    <row r="250" spans="1:6" s="8" customFormat="1" x14ac:dyDescent="0.3">
      <c r="A250" s="9" t="s">
        <v>16</v>
      </c>
      <c r="B250" s="14" t="s">
        <v>65</v>
      </c>
      <c r="C250" s="14">
        <v>510</v>
      </c>
      <c r="D250" s="49">
        <v>1095.2</v>
      </c>
      <c r="E250" s="49">
        <v>1130.7</v>
      </c>
      <c r="F250" s="21">
        <v>1172.3</v>
      </c>
    </row>
    <row r="251" spans="1:6" s="8" customFormat="1" ht="31.2" x14ac:dyDescent="0.3">
      <c r="A251" s="9" t="s">
        <v>204</v>
      </c>
      <c r="B251" s="14" t="s">
        <v>97</v>
      </c>
      <c r="C251" s="14"/>
      <c r="D251" s="21">
        <f>D252+D261+D258+D255</f>
        <v>38637</v>
      </c>
      <c r="E251" s="21">
        <f t="shared" ref="E251:F251" si="91">E252</f>
        <v>0</v>
      </c>
      <c r="F251" s="21">
        <f t="shared" si="91"/>
        <v>0</v>
      </c>
    </row>
    <row r="252" spans="1:6" s="8" customFormat="1" ht="31.2" x14ac:dyDescent="0.3">
      <c r="A252" s="20" t="s">
        <v>131</v>
      </c>
      <c r="B252" s="12" t="s">
        <v>132</v>
      </c>
      <c r="C252" s="12"/>
      <c r="D252" s="21">
        <f>D253</f>
        <v>37700.300000000003</v>
      </c>
      <c r="E252" s="21">
        <f t="shared" ref="E252:F253" si="92">E253</f>
        <v>0</v>
      </c>
      <c r="F252" s="21">
        <f t="shared" si="92"/>
        <v>0</v>
      </c>
    </row>
    <row r="253" spans="1:6" s="8" customFormat="1" ht="31.2" x14ac:dyDescent="0.3">
      <c r="A253" s="9" t="s">
        <v>199</v>
      </c>
      <c r="B253" s="12" t="s">
        <v>132</v>
      </c>
      <c r="C253" s="12">
        <v>600</v>
      </c>
      <c r="D253" s="21">
        <f>D254</f>
        <v>37700.300000000003</v>
      </c>
      <c r="E253" s="21">
        <f t="shared" si="92"/>
        <v>0</v>
      </c>
      <c r="F253" s="21">
        <f t="shared" si="92"/>
        <v>0</v>
      </c>
    </row>
    <row r="254" spans="1:6" s="17" customFormat="1" x14ac:dyDescent="0.3">
      <c r="A254" s="9" t="s">
        <v>15</v>
      </c>
      <c r="B254" s="12" t="s">
        <v>132</v>
      </c>
      <c r="C254" s="12">
        <v>610</v>
      </c>
      <c r="D254" s="21">
        <f>3066.5+3968.5+30665.3</f>
        <v>37700.300000000003</v>
      </c>
      <c r="E254" s="36">
        <v>0</v>
      </c>
      <c r="F254" s="36">
        <v>0</v>
      </c>
    </row>
    <row r="255" spans="1:6" s="17" customFormat="1" x14ac:dyDescent="0.3">
      <c r="A255" s="20" t="s">
        <v>333</v>
      </c>
      <c r="B255" s="14" t="s">
        <v>334</v>
      </c>
      <c r="C255" s="14"/>
      <c r="D255" s="21">
        <f>D256</f>
        <v>764.2</v>
      </c>
      <c r="E255" s="21">
        <f t="shared" ref="E255:F256" si="93">E256</f>
        <v>0</v>
      </c>
      <c r="F255" s="21">
        <f t="shared" si="93"/>
        <v>0</v>
      </c>
    </row>
    <row r="256" spans="1:6" s="17" customFormat="1" x14ac:dyDescent="0.3">
      <c r="A256" s="9" t="s">
        <v>72</v>
      </c>
      <c r="B256" s="14" t="s">
        <v>334</v>
      </c>
      <c r="C256" s="14">
        <v>300</v>
      </c>
      <c r="D256" s="21">
        <f>D257</f>
        <v>764.2</v>
      </c>
      <c r="E256" s="21">
        <f t="shared" si="93"/>
        <v>0</v>
      </c>
      <c r="F256" s="21">
        <f t="shared" si="93"/>
        <v>0</v>
      </c>
    </row>
    <row r="257" spans="1:10" s="17" customFormat="1" ht="31.2" x14ac:dyDescent="0.3">
      <c r="A257" s="9" t="s">
        <v>81</v>
      </c>
      <c r="B257" s="14" t="s">
        <v>334</v>
      </c>
      <c r="C257" s="14">
        <v>320</v>
      </c>
      <c r="D257" s="21">
        <v>764.2</v>
      </c>
      <c r="E257" s="43">
        <v>0</v>
      </c>
      <c r="F257" s="36">
        <v>0</v>
      </c>
    </row>
    <row r="258" spans="1:10" s="17" customFormat="1" ht="31.2" x14ac:dyDescent="0.3">
      <c r="A258" s="9" t="s">
        <v>252</v>
      </c>
      <c r="B258" s="47" t="s">
        <v>253</v>
      </c>
      <c r="C258" s="14"/>
      <c r="D258" s="15">
        <f>D259</f>
        <v>60.1</v>
      </c>
      <c r="E258" s="15">
        <f t="shared" ref="E258:F259" si="94">E259</f>
        <v>0</v>
      </c>
      <c r="F258" s="21">
        <f t="shared" si="94"/>
        <v>0</v>
      </c>
    </row>
    <row r="259" spans="1:10" s="17" customFormat="1" ht="31.2" x14ac:dyDescent="0.3">
      <c r="A259" s="9" t="s">
        <v>199</v>
      </c>
      <c r="B259" s="47" t="s">
        <v>253</v>
      </c>
      <c r="C259" s="14">
        <v>600</v>
      </c>
      <c r="D259" s="15">
        <f>D260</f>
        <v>60.1</v>
      </c>
      <c r="E259" s="15">
        <f t="shared" si="94"/>
        <v>0</v>
      </c>
      <c r="F259" s="21">
        <f t="shared" si="94"/>
        <v>0</v>
      </c>
    </row>
    <row r="260" spans="1:10" s="17" customFormat="1" x14ac:dyDescent="0.3">
      <c r="A260" s="9" t="s">
        <v>15</v>
      </c>
      <c r="B260" s="47" t="s">
        <v>253</v>
      </c>
      <c r="C260" s="14">
        <v>610</v>
      </c>
      <c r="D260" s="15">
        <v>60.1</v>
      </c>
      <c r="E260" s="36">
        <v>0</v>
      </c>
      <c r="F260" s="36">
        <v>0</v>
      </c>
    </row>
    <row r="261" spans="1:10" s="17" customFormat="1" ht="31.2" x14ac:dyDescent="0.3">
      <c r="A261" s="9" t="s">
        <v>250</v>
      </c>
      <c r="B261" s="47" t="s">
        <v>251</v>
      </c>
      <c r="C261" s="14"/>
      <c r="D261" s="15">
        <f>D262</f>
        <v>112.4</v>
      </c>
      <c r="E261" s="15">
        <f t="shared" ref="E261:F262" si="95">E262</f>
        <v>0</v>
      </c>
      <c r="F261" s="21">
        <f t="shared" si="95"/>
        <v>0</v>
      </c>
    </row>
    <row r="262" spans="1:10" s="17" customFormat="1" ht="31.2" x14ac:dyDescent="0.3">
      <c r="A262" s="9" t="s">
        <v>199</v>
      </c>
      <c r="B262" s="47" t="s">
        <v>251</v>
      </c>
      <c r="C262" s="14">
        <v>600</v>
      </c>
      <c r="D262" s="15">
        <f>D263</f>
        <v>112.4</v>
      </c>
      <c r="E262" s="15">
        <f t="shared" si="95"/>
        <v>0</v>
      </c>
      <c r="F262" s="21">
        <f t="shared" si="95"/>
        <v>0</v>
      </c>
    </row>
    <row r="263" spans="1:10" s="17" customFormat="1" x14ac:dyDescent="0.3">
      <c r="A263" s="9" t="s">
        <v>15</v>
      </c>
      <c r="B263" s="47" t="s">
        <v>251</v>
      </c>
      <c r="C263" s="14">
        <v>610</v>
      </c>
      <c r="D263" s="15">
        <v>112.4</v>
      </c>
      <c r="E263" s="36">
        <v>0</v>
      </c>
      <c r="F263" s="36">
        <v>0</v>
      </c>
    </row>
    <row r="264" spans="1:10" s="8" customFormat="1" x14ac:dyDescent="0.3">
      <c r="A264" s="9" t="s">
        <v>36</v>
      </c>
      <c r="B264" s="14" t="s">
        <v>37</v>
      </c>
      <c r="C264" s="14"/>
      <c r="D264" s="21">
        <f>D268+D273+D276+D279+D282+D294+D297+D302+D307+D285+D288+D291+D265</f>
        <v>325160.10000000003</v>
      </c>
      <c r="E264" s="21">
        <f t="shared" ref="E264:F264" si="96">E268+E273+E276+E279+E282+E294+E297+E302+E307+E285+E288+E291+E265</f>
        <v>295605.2</v>
      </c>
      <c r="F264" s="21">
        <f t="shared" si="96"/>
        <v>308412.40000000002</v>
      </c>
      <c r="G264" s="13">
        <f>D268+D273+D285</f>
        <v>1971.6000000000001</v>
      </c>
      <c r="H264" s="13">
        <f>E268+E273+E285</f>
        <v>1971.6000000000001</v>
      </c>
      <c r="I264" s="13">
        <f>F268+F273+F285</f>
        <v>1971.6000000000001</v>
      </c>
      <c r="J264" s="8" t="s">
        <v>205</v>
      </c>
    </row>
    <row r="265" spans="1:10" s="8" customFormat="1" ht="46.8" x14ac:dyDescent="0.3">
      <c r="A265" s="56" t="s">
        <v>230</v>
      </c>
      <c r="B265" s="14" t="s">
        <v>231</v>
      </c>
      <c r="C265" s="14"/>
      <c r="D265" s="21">
        <f t="shared" ref="D265:F266" si="97">D266</f>
        <v>17.899999999999999</v>
      </c>
      <c r="E265" s="21">
        <f t="shared" si="97"/>
        <v>4.5</v>
      </c>
      <c r="F265" s="21">
        <f t="shared" si="97"/>
        <v>3.3</v>
      </c>
      <c r="G265" s="13"/>
      <c r="H265" s="13"/>
      <c r="I265" s="13"/>
    </row>
    <row r="266" spans="1:10" s="8" customFormat="1" x14ac:dyDescent="0.3">
      <c r="A266" s="42" t="s">
        <v>11</v>
      </c>
      <c r="B266" s="14" t="s">
        <v>231</v>
      </c>
      <c r="C266" s="14">
        <v>200</v>
      </c>
      <c r="D266" s="21">
        <f t="shared" si="97"/>
        <v>17.899999999999999</v>
      </c>
      <c r="E266" s="21">
        <f t="shared" si="97"/>
        <v>4.5</v>
      </c>
      <c r="F266" s="21">
        <f t="shared" si="97"/>
        <v>3.3</v>
      </c>
      <c r="G266" s="13"/>
      <c r="H266" s="13"/>
      <c r="I266" s="13"/>
    </row>
    <row r="267" spans="1:10" s="8" customFormat="1" ht="31.2" x14ac:dyDescent="0.3">
      <c r="A267" s="42" t="s">
        <v>12</v>
      </c>
      <c r="B267" s="14" t="s">
        <v>231</v>
      </c>
      <c r="C267" s="14">
        <v>240</v>
      </c>
      <c r="D267" s="21">
        <v>17.899999999999999</v>
      </c>
      <c r="E267" s="21">
        <v>4.5</v>
      </c>
      <c r="F267" s="21">
        <v>3.3</v>
      </c>
      <c r="G267" s="13"/>
      <c r="H267" s="13"/>
      <c r="I267" s="13"/>
    </row>
    <row r="268" spans="1:10" s="8" customFormat="1" ht="62.4" x14ac:dyDescent="0.3">
      <c r="A268" s="9" t="s">
        <v>127</v>
      </c>
      <c r="B268" s="14" t="s">
        <v>77</v>
      </c>
      <c r="C268" s="14"/>
      <c r="D268" s="21">
        <f t="shared" ref="D268:E268" si="98">D269+D271</f>
        <v>657.2</v>
      </c>
      <c r="E268" s="21">
        <f t="shared" si="98"/>
        <v>657.2</v>
      </c>
      <c r="F268" s="21">
        <f>F269+F271</f>
        <v>657.2</v>
      </c>
    </row>
    <row r="269" spans="1:10" s="8" customFormat="1" ht="46.8" x14ac:dyDescent="0.3">
      <c r="A269" s="9" t="s">
        <v>202</v>
      </c>
      <c r="B269" s="14" t="s">
        <v>77</v>
      </c>
      <c r="C269" s="14">
        <v>100</v>
      </c>
      <c r="D269" s="21">
        <f t="shared" ref="D269:E269" si="99">D270</f>
        <v>647.20000000000005</v>
      </c>
      <c r="E269" s="21">
        <f t="shared" si="99"/>
        <v>647.20000000000005</v>
      </c>
      <c r="F269" s="21">
        <f>F270</f>
        <v>647.20000000000005</v>
      </c>
    </row>
    <row r="270" spans="1:10" s="8" customFormat="1" x14ac:dyDescent="0.3">
      <c r="A270" s="20" t="s">
        <v>7</v>
      </c>
      <c r="B270" s="14" t="s">
        <v>77</v>
      </c>
      <c r="C270" s="47">
        <v>120</v>
      </c>
      <c r="D270" s="57">
        <v>647.20000000000005</v>
      </c>
      <c r="E270" s="57">
        <v>647.20000000000005</v>
      </c>
      <c r="F270" s="36">
        <v>647.20000000000005</v>
      </c>
    </row>
    <row r="271" spans="1:10" s="8" customFormat="1" x14ac:dyDescent="0.3">
      <c r="A271" s="20" t="s">
        <v>11</v>
      </c>
      <c r="B271" s="14" t="s">
        <v>77</v>
      </c>
      <c r="C271" s="47">
        <v>200</v>
      </c>
      <c r="D271" s="21">
        <f t="shared" ref="D271:E271" si="100">D272</f>
        <v>10</v>
      </c>
      <c r="E271" s="21">
        <f t="shared" si="100"/>
        <v>10</v>
      </c>
      <c r="F271" s="21">
        <f>F272</f>
        <v>10</v>
      </c>
    </row>
    <row r="272" spans="1:10" s="8" customFormat="1" ht="31.2" x14ac:dyDescent="0.3">
      <c r="A272" s="20" t="s">
        <v>12</v>
      </c>
      <c r="B272" s="14" t="s">
        <v>77</v>
      </c>
      <c r="C272" s="47">
        <v>240</v>
      </c>
      <c r="D272" s="57">
        <v>10</v>
      </c>
      <c r="E272" s="58">
        <v>10</v>
      </c>
      <c r="F272" s="36">
        <v>10</v>
      </c>
    </row>
    <row r="273" spans="1:6" s="8" customFormat="1" ht="46.8" x14ac:dyDescent="0.3">
      <c r="A273" s="20" t="s">
        <v>126</v>
      </c>
      <c r="B273" s="14" t="s">
        <v>78</v>
      </c>
      <c r="C273" s="14"/>
      <c r="D273" s="21">
        <f>D274</f>
        <v>657.2</v>
      </c>
      <c r="E273" s="21">
        <f t="shared" ref="E273:F273" si="101">E274</f>
        <v>657.2</v>
      </c>
      <c r="F273" s="21">
        <f t="shared" si="101"/>
        <v>657.2</v>
      </c>
    </row>
    <row r="274" spans="1:6" s="8" customFormat="1" ht="46.8" x14ac:dyDescent="0.3">
      <c r="A274" s="9" t="s">
        <v>202</v>
      </c>
      <c r="B274" s="14" t="s">
        <v>78</v>
      </c>
      <c r="C274" s="14">
        <v>100</v>
      </c>
      <c r="D274" s="21">
        <f t="shared" ref="D274:E274" si="102">D275</f>
        <v>657.2</v>
      </c>
      <c r="E274" s="21">
        <f t="shared" si="102"/>
        <v>657.2</v>
      </c>
      <c r="F274" s="21">
        <f>F275</f>
        <v>657.2</v>
      </c>
    </row>
    <row r="275" spans="1:6" s="8" customFormat="1" x14ac:dyDescent="0.3">
      <c r="A275" s="9" t="s">
        <v>7</v>
      </c>
      <c r="B275" s="14" t="s">
        <v>78</v>
      </c>
      <c r="C275" s="14">
        <v>120</v>
      </c>
      <c r="D275" s="43">
        <v>657.2</v>
      </c>
      <c r="E275" s="43">
        <v>657.2</v>
      </c>
      <c r="F275" s="36">
        <v>657.2</v>
      </c>
    </row>
    <row r="276" spans="1:6" s="8" customFormat="1" ht="31.2" x14ac:dyDescent="0.3">
      <c r="A276" s="9" t="s">
        <v>2</v>
      </c>
      <c r="B276" s="14" t="s">
        <v>50</v>
      </c>
      <c r="C276" s="14"/>
      <c r="D276" s="21">
        <f>D277</f>
        <v>48998.2</v>
      </c>
      <c r="E276" s="21">
        <f t="shared" ref="E276:F276" si="103">E277</f>
        <v>50294.8</v>
      </c>
      <c r="F276" s="21">
        <f t="shared" si="103"/>
        <v>51295.9</v>
      </c>
    </row>
    <row r="277" spans="1:6" s="8" customFormat="1" ht="31.2" x14ac:dyDescent="0.3">
      <c r="A277" s="9" t="s">
        <v>199</v>
      </c>
      <c r="B277" s="14" t="s">
        <v>50</v>
      </c>
      <c r="C277" s="14">
        <v>600</v>
      </c>
      <c r="D277" s="21">
        <f t="shared" ref="D277:E277" si="104">D278</f>
        <v>48998.2</v>
      </c>
      <c r="E277" s="21">
        <f t="shared" si="104"/>
        <v>50294.8</v>
      </c>
      <c r="F277" s="21">
        <f>F278</f>
        <v>51295.9</v>
      </c>
    </row>
    <row r="278" spans="1:6" s="8" customFormat="1" x14ac:dyDescent="0.3">
      <c r="A278" s="9" t="s">
        <v>15</v>
      </c>
      <c r="B278" s="14" t="s">
        <v>50</v>
      </c>
      <c r="C278" s="14">
        <v>610</v>
      </c>
      <c r="D278" s="21">
        <v>48998.2</v>
      </c>
      <c r="E278" s="21">
        <v>50294.8</v>
      </c>
      <c r="F278" s="21">
        <v>51295.9</v>
      </c>
    </row>
    <row r="279" spans="1:6" s="8" customFormat="1" ht="46.8" x14ac:dyDescent="0.3">
      <c r="A279" s="9" t="s">
        <v>38</v>
      </c>
      <c r="B279" s="14" t="s">
        <v>51</v>
      </c>
      <c r="C279" s="14"/>
      <c r="D279" s="21">
        <f>D280</f>
        <v>0</v>
      </c>
      <c r="E279" s="21">
        <f>E280</f>
        <v>210.2</v>
      </c>
      <c r="F279" s="21">
        <f>F280</f>
        <v>210.2</v>
      </c>
    </row>
    <row r="280" spans="1:6" s="8" customFormat="1" ht="31.2" x14ac:dyDescent="0.3">
      <c r="A280" s="9" t="s">
        <v>199</v>
      </c>
      <c r="B280" s="14" t="s">
        <v>51</v>
      </c>
      <c r="C280" s="14">
        <v>600</v>
      </c>
      <c r="D280" s="21">
        <f t="shared" ref="D280:E280" si="105">D281</f>
        <v>0</v>
      </c>
      <c r="E280" s="21">
        <f t="shared" si="105"/>
        <v>210.2</v>
      </c>
      <c r="F280" s="21">
        <f>F281</f>
        <v>210.2</v>
      </c>
    </row>
    <row r="281" spans="1:6" s="8" customFormat="1" x14ac:dyDescent="0.3">
      <c r="A281" s="9" t="s">
        <v>15</v>
      </c>
      <c r="B281" s="14" t="s">
        <v>51</v>
      </c>
      <c r="C281" s="14">
        <v>610</v>
      </c>
      <c r="D281" s="21">
        <f>210.2-210.2</f>
        <v>0</v>
      </c>
      <c r="E281" s="36">
        <v>210.2</v>
      </c>
      <c r="F281" s="36">
        <v>210.2</v>
      </c>
    </row>
    <row r="282" spans="1:6" s="8" customFormat="1" ht="31.2" x14ac:dyDescent="0.3">
      <c r="A282" s="9" t="s">
        <v>43</v>
      </c>
      <c r="B282" s="14" t="s">
        <v>52</v>
      </c>
      <c r="C282" s="14"/>
      <c r="D282" s="21">
        <f>D283</f>
        <v>252505.4</v>
      </c>
      <c r="E282" s="21">
        <f>E283</f>
        <v>237216.9</v>
      </c>
      <c r="F282" s="21">
        <f>F283</f>
        <v>249015.5</v>
      </c>
    </row>
    <row r="283" spans="1:6" s="8" customFormat="1" ht="31.2" x14ac:dyDescent="0.3">
      <c r="A283" s="9" t="s">
        <v>199</v>
      </c>
      <c r="B283" s="14" t="s">
        <v>52</v>
      </c>
      <c r="C283" s="14">
        <v>600</v>
      </c>
      <c r="D283" s="21">
        <f t="shared" ref="D283:E283" si="106">D284</f>
        <v>252505.4</v>
      </c>
      <c r="E283" s="21">
        <f t="shared" si="106"/>
        <v>237216.9</v>
      </c>
      <c r="F283" s="21">
        <f>F284</f>
        <v>249015.5</v>
      </c>
    </row>
    <row r="284" spans="1:6" s="8" customFormat="1" x14ac:dyDescent="0.3">
      <c r="A284" s="9" t="s">
        <v>15</v>
      </c>
      <c r="B284" s="14" t="s">
        <v>52</v>
      </c>
      <c r="C284" s="14">
        <v>610</v>
      </c>
      <c r="D284" s="21">
        <v>252505.4</v>
      </c>
      <c r="E284" s="36">
        <v>237216.9</v>
      </c>
      <c r="F284" s="36">
        <v>249015.5</v>
      </c>
    </row>
    <row r="285" spans="1:6" s="8" customFormat="1" ht="93.6" x14ac:dyDescent="0.3">
      <c r="A285" s="20" t="s">
        <v>128</v>
      </c>
      <c r="B285" s="14" t="s">
        <v>152</v>
      </c>
      <c r="C285" s="14"/>
      <c r="D285" s="21">
        <f>D286</f>
        <v>657.2</v>
      </c>
      <c r="E285" s="21">
        <f t="shared" ref="E285:F285" si="107">E286</f>
        <v>657.2</v>
      </c>
      <c r="F285" s="21">
        <f t="shared" si="107"/>
        <v>657.2</v>
      </c>
    </row>
    <row r="286" spans="1:6" s="8" customFormat="1" ht="46.8" x14ac:dyDescent="0.3">
      <c r="A286" s="9" t="s">
        <v>202</v>
      </c>
      <c r="B286" s="14" t="s">
        <v>152</v>
      </c>
      <c r="C286" s="14">
        <v>100</v>
      </c>
      <c r="D286" s="21">
        <f t="shared" ref="D286:E286" si="108">D287</f>
        <v>657.2</v>
      </c>
      <c r="E286" s="21">
        <f t="shared" si="108"/>
        <v>657.2</v>
      </c>
      <c r="F286" s="21">
        <f>F287</f>
        <v>657.2</v>
      </c>
    </row>
    <row r="287" spans="1:6" s="8" customFormat="1" x14ac:dyDescent="0.3">
      <c r="A287" s="9" t="s">
        <v>7</v>
      </c>
      <c r="B287" s="14" t="s">
        <v>152</v>
      </c>
      <c r="C287" s="14">
        <v>120</v>
      </c>
      <c r="D287" s="43">
        <v>657.2</v>
      </c>
      <c r="E287" s="43">
        <v>657.2</v>
      </c>
      <c r="F287" s="43">
        <v>657.2</v>
      </c>
    </row>
    <row r="288" spans="1:6" s="8" customFormat="1" ht="46.8" x14ac:dyDescent="0.3">
      <c r="A288" s="9" t="s">
        <v>161</v>
      </c>
      <c r="B288" s="14" t="s">
        <v>174</v>
      </c>
      <c r="C288" s="14"/>
      <c r="D288" s="15">
        <f>D289</f>
        <v>1307.2</v>
      </c>
      <c r="E288" s="15">
        <f t="shared" ref="E288:F289" si="109">E289</f>
        <v>1307.2</v>
      </c>
      <c r="F288" s="15">
        <f t="shared" si="109"/>
        <v>1307.4000000000001</v>
      </c>
    </row>
    <row r="289" spans="1:6" s="8" customFormat="1" x14ac:dyDescent="0.3">
      <c r="A289" s="20" t="s">
        <v>11</v>
      </c>
      <c r="B289" s="14" t="s">
        <v>174</v>
      </c>
      <c r="C289" s="14">
        <v>200</v>
      </c>
      <c r="D289" s="15">
        <f>D290</f>
        <v>1307.2</v>
      </c>
      <c r="E289" s="15">
        <f t="shared" si="109"/>
        <v>1307.2</v>
      </c>
      <c r="F289" s="15">
        <f t="shared" si="109"/>
        <v>1307.4000000000001</v>
      </c>
    </row>
    <row r="290" spans="1:6" s="8" customFormat="1" ht="31.2" x14ac:dyDescent="0.3">
      <c r="A290" s="20" t="s">
        <v>12</v>
      </c>
      <c r="B290" s="14" t="s">
        <v>174</v>
      </c>
      <c r="C290" s="14">
        <v>240</v>
      </c>
      <c r="D290" s="21">
        <v>1307.2</v>
      </c>
      <c r="E290" s="21">
        <v>1307.2</v>
      </c>
      <c r="F290" s="21">
        <v>1307.4000000000001</v>
      </c>
    </row>
    <row r="291" spans="1:6" s="8" customFormat="1" ht="54.75" customHeight="1" x14ac:dyDescent="0.3">
      <c r="A291" s="59" t="s">
        <v>209</v>
      </c>
      <c r="B291" s="14" t="s">
        <v>210</v>
      </c>
      <c r="C291" s="14"/>
      <c r="D291" s="15">
        <f>D292</f>
        <v>49.2</v>
      </c>
      <c r="E291" s="15">
        <f t="shared" ref="E291:F291" si="110">E292</f>
        <v>34</v>
      </c>
      <c r="F291" s="15">
        <f t="shared" si="110"/>
        <v>35.299999999999997</v>
      </c>
    </row>
    <row r="292" spans="1:6" s="8" customFormat="1" ht="31.2" x14ac:dyDescent="0.3">
      <c r="A292" s="9" t="s">
        <v>199</v>
      </c>
      <c r="B292" s="14" t="s">
        <v>210</v>
      </c>
      <c r="C292" s="14">
        <v>600</v>
      </c>
      <c r="D292" s="21">
        <f t="shared" ref="D292:E292" si="111">D293</f>
        <v>49.2</v>
      </c>
      <c r="E292" s="21">
        <f t="shared" si="111"/>
        <v>34</v>
      </c>
      <c r="F292" s="21">
        <f>F293</f>
        <v>35.299999999999997</v>
      </c>
    </row>
    <row r="293" spans="1:6" s="8" customFormat="1" x14ac:dyDescent="0.3">
      <c r="A293" s="9" t="s">
        <v>15</v>
      </c>
      <c r="B293" s="14" t="s">
        <v>210</v>
      </c>
      <c r="C293" s="14">
        <v>610</v>
      </c>
      <c r="D293" s="49">
        <f>32.7+16.5</f>
        <v>49.2</v>
      </c>
      <c r="E293" s="49">
        <v>34</v>
      </c>
      <c r="F293" s="21">
        <v>35.299999999999997</v>
      </c>
    </row>
    <row r="294" spans="1:6" s="8" customFormat="1" ht="62.4" x14ac:dyDescent="0.3">
      <c r="A294" s="9" t="s">
        <v>80</v>
      </c>
      <c r="B294" s="14" t="s">
        <v>53</v>
      </c>
      <c r="C294" s="14"/>
      <c r="D294" s="21">
        <f>D295</f>
        <v>19975.2</v>
      </c>
      <c r="E294" s="21">
        <f>E295</f>
        <v>2461.9</v>
      </c>
      <c r="F294" s="21">
        <f>F295</f>
        <v>2461.9</v>
      </c>
    </row>
    <row r="295" spans="1:6" s="8" customFormat="1" ht="31.2" x14ac:dyDescent="0.3">
      <c r="A295" s="9" t="s">
        <v>199</v>
      </c>
      <c r="B295" s="14" t="s">
        <v>53</v>
      </c>
      <c r="C295" s="14">
        <v>600</v>
      </c>
      <c r="D295" s="21">
        <f t="shared" ref="D295:E295" si="112">D296</f>
        <v>19975.2</v>
      </c>
      <c r="E295" s="21">
        <f t="shared" si="112"/>
        <v>2461.9</v>
      </c>
      <c r="F295" s="21">
        <f>F296</f>
        <v>2461.9</v>
      </c>
    </row>
    <row r="296" spans="1:6" s="8" customFormat="1" x14ac:dyDescent="0.3">
      <c r="A296" s="9" t="s">
        <v>15</v>
      </c>
      <c r="B296" s="14" t="s">
        <v>53</v>
      </c>
      <c r="C296" s="14">
        <v>610</v>
      </c>
      <c r="D296" s="15">
        <f>2461.9+14019.5+3493.8</f>
        <v>19975.2</v>
      </c>
      <c r="E296" s="36">
        <v>2461.9</v>
      </c>
      <c r="F296" s="36">
        <v>2461.9</v>
      </c>
    </row>
    <row r="297" spans="1:6" s="8" customFormat="1" ht="124.8" x14ac:dyDescent="0.3">
      <c r="A297" s="9" t="s">
        <v>82</v>
      </c>
      <c r="B297" s="14" t="s">
        <v>46</v>
      </c>
      <c r="C297" s="14"/>
      <c r="D297" s="21">
        <f t="shared" ref="D297:E297" si="113">D298+D300</f>
        <v>132</v>
      </c>
      <c r="E297" s="21">
        <f t="shared" si="113"/>
        <v>137</v>
      </c>
      <c r="F297" s="21">
        <f>F298+F300</f>
        <v>142</v>
      </c>
    </row>
    <row r="298" spans="1:6" s="8" customFormat="1" ht="46.8" x14ac:dyDescent="0.3">
      <c r="A298" s="9" t="s">
        <v>202</v>
      </c>
      <c r="B298" s="14" t="s">
        <v>46</v>
      </c>
      <c r="C298" s="14">
        <v>100</v>
      </c>
      <c r="D298" s="21">
        <f t="shared" ref="D298:E298" si="114">D299</f>
        <v>117</v>
      </c>
      <c r="E298" s="21">
        <f t="shared" si="114"/>
        <v>122</v>
      </c>
      <c r="F298" s="21">
        <f>F299</f>
        <v>127</v>
      </c>
    </row>
    <row r="299" spans="1:6" s="8" customFormat="1" x14ac:dyDescent="0.3">
      <c r="A299" s="9" t="s">
        <v>28</v>
      </c>
      <c r="B299" s="14" t="s">
        <v>46</v>
      </c>
      <c r="C299" s="14">
        <v>110</v>
      </c>
      <c r="D299" s="15">
        <v>117</v>
      </c>
      <c r="E299" s="36">
        <v>122</v>
      </c>
      <c r="F299" s="36">
        <v>127</v>
      </c>
    </row>
    <row r="300" spans="1:6" s="8" customFormat="1" x14ac:dyDescent="0.3">
      <c r="A300" s="9" t="s">
        <v>11</v>
      </c>
      <c r="B300" s="14" t="s">
        <v>46</v>
      </c>
      <c r="C300" s="14">
        <v>200</v>
      </c>
      <c r="D300" s="21">
        <f t="shared" ref="D300:E300" si="115">D301</f>
        <v>15</v>
      </c>
      <c r="E300" s="21">
        <f t="shared" si="115"/>
        <v>15</v>
      </c>
      <c r="F300" s="21">
        <f>F301</f>
        <v>15</v>
      </c>
    </row>
    <row r="301" spans="1:6" s="8" customFormat="1" ht="31.2" x14ac:dyDescent="0.3">
      <c r="A301" s="9" t="s">
        <v>12</v>
      </c>
      <c r="B301" s="14" t="s">
        <v>46</v>
      </c>
      <c r="C301" s="14">
        <v>240</v>
      </c>
      <c r="D301" s="15">
        <v>15</v>
      </c>
      <c r="E301" s="36">
        <v>15</v>
      </c>
      <c r="F301" s="36">
        <v>15</v>
      </c>
    </row>
    <row r="302" spans="1:6" s="8" customFormat="1" ht="62.4" x14ac:dyDescent="0.3">
      <c r="A302" s="9" t="s">
        <v>44</v>
      </c>
      <c r="B302" s="14" t="s">
        <v>45</v>
      </c>
      <c r="C302" s="14"/>
      <c r="D302" s="21">
        <f t="shared" ref="D302:E302" si="116">D303+D305</f>
        <v>44.099999999999994</v>
      </c>
      <c r="E302" s="21">
        <f t="shared" si="116"/>
        <v>55</v>
      </c>
      <c r="F302" s="21">
        <f>F303+F305</f>
        <v>57.2</v>
      </c>
    </row>
    <row r="303" spans="1:6" s="8" customFormat="1" ht="46.8" x14ac:dyDescent="0.3">
      <c r="A303" s="9" t="s">
        <v>202</v>
      </c>
      <c r="B303" s="14" t="s">
        <v>45</v>
      </c>
      <c r="C303" s="14">
        <v>100</v>
      </c>
      <c r="D303" s="21">
        <f t="shared" ref="D303:E303" si="117">D304</f>
        <v>33.799999999999997</v>
      </c>
      <c r="E303" s="21">
        <f t="shared" si="117"/>
        <v>35.9</v>
      </c>
      <c r="F303" s="21">
        <f>F304</f>
        <v>38.1</v>
      </c>
    </row>
    <row r="304" spans="1:6" s="8" customFormat="1" x14ac:dyDescent="0.3">
      <c r="A304" s="9" t="s">
        <v>28</v>
      </c>
      <c r="B304" s="14" t="s">
        <v>45</v>
      </c>
      <c r="C304" s="14">
        <v>110</v>
      </c>
      <c r="D304" s="15">
        <v>33.799999999999997</v>
      </c>
      <c r="E304" s="15">
        <v>35.9</v>
      </c>
      <c r="F304" s="21">
        <v>38.1</v>
      </c>
    </row>
    <row r="305" spans="1:6" s="8" customFormat="1" x14ac:dyDescent="0.3">
      <c r="A305" s="9" t="s">
        <v>11</v>
      </c>
      <c r="B305" s="14" t="s">
        <v>45</v>
      </c>
      <c r="C305" s="14">
        <v>200</v>
      </c>
      <c r="D305" s="21">
        <f t="shared" ref="D305:E305" si="118">D306</f>
        <v>10.3</v>
      </c>
      <c r="E305" s="21">
        <f t="shared" si="118"/>
        <v>19.100000000000001</v>
      </c>
      <c r="F305" s="21">
        <f>F306</f>
        <v>19.100000000000001</v>
      </c>
    </row>
    <row r="306" spans="1:6" s="8" customFormat="1" ht="31.2" x14ac:dyDescent="0.3">
      <c r="A306" s="9" t="s">
        <v>12</v>
      </c>
      <c r="B306" s="14" t="s">
        <v>45</v>
      </c>
      <c r="C306" s="14">
        <v>240</v>
      </c>
      <c r="D306" s="21">
        <f>19.1-8.8</f>
        <v>10.3</v>
      </c>
      <c r="E306" s="21">
        <v>19.100000000000001</v>
      </c>
      <c r="F306" s="21">
        <v>19.100000000000001</v>
      </c>
    </row>
    <row r="307" spans="1:6" s="8" customFormat="1" ht="46.8" x14ac:dyDescent="0.3">
      <c r="A307" s="9" t="s">
        <v>94</v>
      </c>
      <c r="B307" s="14" t="s">
        <v>48</v>
      </c>
      <c r="C307" s="14"/>
      <c r="D307" s="21">
        <f t="shared" ref="D307:F308" si="119">D308</f>
        <v>159.29999999999995</v>
      </c>
      <c r="E307" s="21">
        <f t="shared" si="119"/>
        <v>1912.1</v>
      </c>
      <c r="F307" s="21">
        <f t="shared" si="119"/>
        <v>1912.1</v>
      </c>
    </row>
    <row r="308" spans="1:6" s="10" customFormat="1" ht="18" x14ac:dyDescent="0.35">
      <c r="A308" s="9" t="s">
        <v>49</v>
      </c>
      <c r="B308" s="14" t="s">
        <v>48</v>
      </c>
      <c r="C308" s="14">
        <v>300</v>
      </c>
      <c r="D308" s="21">
        <f t="shared" si="119"/>
        <v>159.29999999999995</v>
      </c>
      <c r="E308" s="21">
        <f t="shared" si="119"/>
        <v>1912.1</v>
      </c>
      <c r="F308" s="21">
        <f t="shared" si="119"/>
        <v>1912.1</v>
      </c>
    </row>
    <row r="309" spans="1:6" s="8" customFormat="1" x14ac:dyDescent="0.3">
      <c r="A309" s="9" t="s">
        <v>18</v>
      </c>
      <c r="B309" s="14" t="s">
        <v>48</v>
      </c>
      <c r="C309" s="14">
        <v>310</v>
      </c>
      <c r="D309" s="15">
        <f>1912.1-1752.8</f>
        <v>159.29999999999995</v>
      </c>
      <c r="E309" s="36">
        <v>1912.1</v>
      </c>
      <c r="F309" s="36">
        <v>1912.1</v>
      </c>
    </row>
    <row r="310" spans="1:6" s="7" customFormat="1" x14ac:dyDescent="0.3">
      <c r="A310" s="9" t="s">
        <v>178</v>
      </c>
      <c r="B310" s="14" t="s">
        <v>30</v>
      </c>
      <c r="C310" s="14"/>
      <c r="D310" s="21">
        <f>D315+D322+D325+D311</f>
        <v>1865.8999999999999</v>
      </c>
      <c r="E310" s="21">
        <f t="shared" ref="E310:F310" si="120">E315+E322+E325</f>
        <v>1801.4</v>
      </c>
      <c r="F310" s="21">
        <f t="shared" si="120"/>
        <v>1833.8000000000002</v>
      </c>
    </row>
    <row r="311" spans="1:6" s="7" customFormat="1" ht="31.2" x14ac:dyDescent="0.3">
      <c r="A311" s="9" t="s">
        <v>337</v>
      </c>
      <c r="B311" s="14" t="s">
        <v>339</v>
      </c>
      <c r="C311" s="47"/>
      <c r="D311" s="21">
        <f>D313</f>
        <v>96.8</v>
      </c>
      <c r="E311" s="21">
        <f>E313</f>
        <v>0</v>
      </c>
      <c r="F311" s="21">
        <f>F313</f>
        <v>0</v>
      </c>
    </row>
    <row r="312" spans="1:6" s="7" customFormat="1" ht="31.2" x14ac:dyDescent="0.3">
      <c r="A312" s="9" t="s">
        <v>338</v>
      </c>
      <c r="B312" s="14" t="s">
        <v>340</v>
      </c>
      <c r="C312" s="47"/>
      <c r="D312" s="21">
        <f t="shared" ref="D312:F313" si="121">D313</f>
        <v>96.8</v>
      </c>
      <c r="E312" s="21">
        <f t="shared" si="121"/>
        <v>0</v>
      </c>
      <c r="F312" s="21">
        <f t="shared" si="121"/>
        <v>0</v>
      </c>
    </row>
    <row r="313" spans="1:6" s="7" customFormat="1" x14ac:dyDescent="0.3">
      <c r="A313" s="9" t="s">
        <v>11</v>
      </c>
      <c r="B313" s="14" t="s">
        <v>340</v>
      </c>
      <c r="C313" s="47">
        <v>200</v>
      </c>
      <c r="D313" s="21">
        <f t="shared" si="121"/>
        <v>96.8</v>
      </c>
      <c r="E313" s="21">
        <f t="shared" si="121"/>
        <v>0</v>
      </c>
      <c r="F313" s="21">
        <f t="shared" si="121"/>
        <v>0</v>
      </c>
    </row>
    <row r="314" spans="1:6" s="7" customFormat="1" ht="31.2" x14ac:dyDescent="0.3">
      <c r="A314" s="9" t="s">
        <v>12</v>
      </c>
      <c r="B314" s="14" t="s">
        <v>340</v>
      </c>
      <c r="C314" s="47">
        <v>240</v>
      </c>
      <c r="D314" s="21">
        <v>96.8</v>
      </c>
      <c r="E314" s="21">
        <v>0</v>
      </c>
      <c r="F314" s="21">
        <v>0</v>
      </c>
    </row>
    <row r="315" spans="1:6" s="8" customFormat="1" ht="46.8" x14ac:dyDescent="0.3">
      <c r="A315" s="60" t="s">
        <v>57</v>
      </c>
      <c r="B315" s="14" t="s">
        <v>58</v>
      </c>
      <c r="C315" s="14"/>
      <c r="D315" s="21">
        <f>D317+D320</f>
        <v>634.69999999999993</v>
      </c>
      <c r="E315" s="21">
        <f t="shared" ref="E315:F315" si="122">E317+E320</f>
        <v>667</v>
      </c>
      <c r="F315" s="21">
        <f t="shared" si="122"/>
        <v>699.4</v>
      </c>
    </row>
    <row r="316" spans="1:6" s="8" customFormat="1" ht="31.2" x14ac:dyDescent="0.3">
      <c r="A316" s="60" t="s">
        <v>206</v>
      </c>
      <c r="B316" s="14" t="s">
        <v>104</v>
      </c>
      <c r="C316" s="14"/>
      <c r="D316" s="21">
        <f>D317</f>
        <v>585.4</v>
      </c>
      <c r="E316" s="21">
        <f t="shared" ref="E316:F316" si="123">E317</f>
        <v>616.20000000000005</v>
      </c>
      <c r="F316" s="21">
        <f t="shared" si="123"/>
        <v>647</v>
      </c>
    </row>
    <row r="317" spans="1:6" s="8" customFormat="1" ht="46.8" x14ac:dyDescent="0.3">
      <c r="A317" s="9" t="s">
        <v>202</v>
      </c>
      <c r="B317" s="14" t="s">
        <v>104</v>
      </c>
      <c r="C317" s="14">
        <v>100</v>
      </c>
      <c r="D317" s="21">
        <f t="shared" ref="D317:E317" si="124">D318</f>
        <v>585.4</v>
      </c>
      <c r="E317" s="21">
        <f t="shared" si="124"/>
        <v>616.20000000000005</v>
      </c>
      <c r="F317" s="21">
        <f>F318</f>
        <v>647</v>
      </c>
    </row>
    <row r="318" spans="1:6" s="8" customFormat="1" x14ac:dyDescent="0.3">
      <c r="A318" s="9" t="s">
        <v>7</v>
      </c>
      <c r="B318" s="14" t="s">
        <v>104</v>
      </c>
      <c r="C318" s="14">
        <v>120</v>
      </c>
      <c r="D318" s="21">
        <v>585.4</v>
      </c>
      <c r="E318" s="21">
        <v>616.20000000000005</v>
      </c>
      <c r="F318" s="21">
        <v>647</v>
      </c>
    </row>
    <row r="319" spans="1:6" s="8" customFormat="1" ht="31.2" x14ac:dyDescent="0.3">
      <c r="A319" s="9" t="s">
        <v>180</v>
      </c>
      <c r="B319" s="14" t="s">
        <v>90</v>
      </c>
      <c r="C319" s="14"/>
      <c r="D319" s="49">
        <f>D320</f>
        <v>49.3</v>
      </c>
      <c r="E319" s="49">
        <f t="shared" ref="E319:F319" si="125">E320</f>
        <v>50.8</v>
      </c>
      <c r="F319" s="49">
        <f t="shared" si="125"/>
        <v>52.4</v>
      </c>
    </row>
    <row r="320" spans="1:6" s="8" customFormat="1" ht="46.8" x14ac:dyDescent="0.3">
      <c r="A320" s="9" t="s">
        <v>202</v>
      </c>
      <c r="B320" s="14" t="s">
        <v>90</v>
      </c>
      <c r="C320" s="14">
        <v>100</v>
      </c>
      <c r="D320" s="21">
        <f t="shared" ref="D320:E320" si="126">D321</f>
        <v>49.3</v>
      </c>
      <c r="E320" s="21">
        <f t="shared" si="126"/>
        <v>50.8</v>
      </c>
      <c r="F320" s="21">
        <f>F321</f>
        <v>52.4</v>
      </c>
    </row>
    <row r="321" spans="1:12" s="8" customFormat="1" x14ac:dyDescent="0.3">
      <c r="A321" s="9" t="s">
        <v>7</v>
      </c>
      <c r="B321" s="14" t="s">
        <v>90</v>
      </c>
      <c r="C321" s="14">
        <v>120</v>
      </c>
      <c r="D321" s="21">
        <v>49.3</v>
      </c>
      <c r="E321" s="21">
        <v>50.8</v>
      </c>
      <c r="F321" s="21">
        <v>52.4</v>
      </c>
    </row>
    <row r="322" spans="1:12" s="8" customFormat="1" x14ac:dyDescent="0.3">
      <c r="A322" s="16" t="s">
        <v>183</v>
      </c>
      <c r="B322" s="14" t="s">
        <v>182</v>
      </c>
      <c r="C322" s="14"/>
      <c r="D322" s="21">
        <f t="shared" ref="D322:F322" si="127">D323</f>
        <v>500</v>
      </c>
      <c r="E322" s="21">
        <f t="shared" si="127"/>
        <v>500</v>
      </c>
      <c r="F322" s="21">
        <f t="shared" si="127"/>
        <v>500</v>
      </c>
    </row>
    <row r="323" spans="1:12" s="8" customFormat="1" x14ac:dyDescent="0.3">
      <c r="A323" s="20" t="s">
        <v>11</v>
      </c>
      <c r="B323" s="14" t="s">
        <v>182</v>
      </c>
      <c r="C323" s="14">
        <v>200</v>
      </c>
      <c r="D323" s="15">
        <f>D324</f>
        <v>500</v>
      </c>
      <c r="E323" s="15">
        <f t="shared" ref="E323:F323" si="128">E324</f>
        <v>500</v>
      </c>
      <c r="F323" s="15">
        <f t="shared" si="128"/>
        <v>500</v>
      </c>
    </row>
    <row r="324" spans="1:12" s="8" customFormat="1" ht="31.2" x14ac:dyDescent="0.3">
      <c r="A324" s="20" t="s">
        <v>12</v>
      </c>
      <c r="B324" s="14" t="s">
        <v>182</v>
      </c>
      <c r="C324" s="14">
        <v>240</v>
      </c>
      <c r="D324" s="15">
        <v>500</v>
      </c>
      <c r="E324" s="61">
        <v>500</v>
      </c>
      <c r="F324" s="15">
        <v>500</v>
      </c>
    </row>
    <row r="325" spans="1:12" s="8" customFormat="1" ht="31.2" x14ac:dyDescent="0.3">
      <c r="A325" s="9" t="s">
        <v>281</v>
      </c>
      <c r="B325" s="14" t="s">
        <v>282</v>
      </c>
      <c r="C325" s="14"/>
      <c r="D325" s="21">
        <f>D326</f>
        <v>634.4</v>
      </c>
      <c r="E325" s="21">
        <f t="shared" ref="E325:F326" si="129">E326</f>
        <v>634.4</v>
      </c>
      <c r="F325" s="21">
        <f t="shared" si="129"/>
        <v>634.4</v>
      </c>
    </row>
    <row r="326" spans="1:12" s="8" customFormat="1" ht="46.8" x14ac:dyDescent="0.3">
      <c r="A326" s="9" t="s">
        <v>207</v>
      </c>
      <c r="B326" s="14" t="s">
        <v>282</v>
      </c>
      <c r="C326" s="14">
        <v>100</v>
      </c>
      <c r="D326" s="21">
        <f>D327</f>
        <v>634.4</v>
      </c>
      <c r="E326" s="21">
        <f t="shared" si="129"/>
        <v>634.4</v>
      </c>
      <c r="F326" s="21">
        <f t="shared" si="129"/>
        <v>634.4</v>
      </c>
    </row>
    <row r="327" spans="1:12" s="8" customFormat="1" x14ac:dyDescent="0.3">
      <c r="A327" s="20" t="s">
        <v>7</v>
      </c>
      <c r="B327" s="14" t="s">
        <v>282</v>
      </c>
      <c r="C327" s="47">
        <v>120</v>
      </c>
      <c r="D327" s="21">
        <v>634.4</v>
      </c>
      <c r="E327" s="21">
        <v>634.4</v>
      </c>
      <c r="F327" s="21">
        <v>634.4</v>
      </c>
    </row>
    <row r="328" spans="1:12" s="7" customFormat="1" x14ac:dyDescent="0.3">
      <c r="A328" s="32" t="s">
        <v>108</v>
      </c>
      <c r="B328" s="33" t="s">
        <v>24</v>
      </c>
      <c r="C328" s="33"/>
      <c r="D328" s="34">
        <f>D329+D336+D349+D353</f>
        <v>50739.399999999994</v>
      </c>
      <c r="E328" s="34">
        <f>E329+E336+E349+E353</f>
        <v>51760.499999999993</v>
      </c>
      <c r="F328" s="34">
        <f>F329+F336+F349+F353</f>
        <v>53295.9</v>
      </c>
      <c r="G328" s="11" t="e">
        <f>#REF!+D339+D342+D348</f>
        <v>#REF!</v>
      </c>
      <c r="H328" s="11" t="e">
        <f>#REF!+E339+E342+E348</f>
        <v>#REF!</v>
      </c>
      <c r="I328" s="11" t="e">
        <f>#REF!+F339+F342+F348</f>
        <v>#REF!</v>
      </c>
      <c r="J328" s="11"/>
      <c r="K328" s="11"/>
      <c r="L328" s="11"/>
    </row>
    <row r="329" spans="1:12" s="8" customFormat="1" x14ac:dyDescent="0.3">
      <c r="A329" s="9" t="s">
        <v>6</v>
      </c>
      <c r="B329" s="14" t="s">
        <v>76</v>
      </c>
      <c r="C329" s="14"/>
      <c r="D329" s="21">
        <f>D330+D333</f>
        <v>2319.6999999999998</v>
      </c>
      <c r="E329" s="21">
        <f t="shared" ref="E329:F330" si="130">E330</f>
        <v>1919.7</v>
      </c>
      <c r="F329" s="21">
        <f t="shared" si="130"/>
        <v>2002.4</v>
      </c>
    </row>
    <row r="330" spans="1:12" s="8" customFormat="1" x14ac:dyDescent="0.3">
      <c r="A330" s="9" t="s">
        <v>8</v>
      </c>
      <c r="B330" s="14" t="s">
        <v>66</v>
      </c>
      <c r="C330" s="14"/>
      <c r="D330" s="21">
        <f>D331</f>
        <v>1919.7</v>
      </c>
      <c r="E330" s="21">
        <f t="shared" si="130"/>
        <v>1919.7</v>
      </c>
      <c r="F330" s="21">
        <f t="shared" si="130"/>
        <v>2002.4</v>
      </c>
    </row>
    <row r="331" spans="1:12" s="8" customFormat="1" ht="46.8" x14ac:dyDescent="0.3">
      <c r="A331" s="9" t="s">
        <v>207</v>
      </c>
      <c r="B331" s="14" t="s">
        <v>66</v>
      </c>
      <c r="C331" s="14">
        <v>100</v>
      </c>
      <c r="D331" s="21">
        <f>D332</f>
        <v>1919.7</v>
      </c>
      <c r="E331" s="21">
        <f t="shared" ref="E331:F331" si="131">E332</f>
        <v>1919.7</v>
      </c>
      <c r="F331" s="21">
        <f t="shared" si="131"/>
        <v>2002.4</v>
      </c>
    </row>
    <row r="332" spans="1:12" s="8" customFormat="1" x14ac:dyDescent="0.3">
      <c r="A332" s="9" t="s">
        <v>7</v>
      </c>
      <c r="B332" s="14" t="s">
        <v>66</v>
      </c>
      <c r="C332" s="14">
        <v>120</v>
      </c>
      <c r="D332" s="21">
        <v>1919.7</v>
      </c>
      <c r="E332" s="21">
        <v>1919.7</v>
      </c>
      <c r="F332" s="21">
        <v>2002.4</v>
      </c>
    </row>
    <row r="333" spans="1:12" s="8" customFormat="1" x14ac:dyDescent="0.3">
      <c r="A333" s="9" t="s">
        <v>283</v>
      </c>
      <c r="B333" s="14" t="s">
        <v>284</v>
      </c>
      <c r="C333" s="14"/>
      <c r="D333" s="21">
        <f>D334</f>
        <v>400</v>
      </c>
      <c r="E333" s="21">
        <f t="shared" ref="E333:F334" si="132">E334</f>
        <v>0</v>
      </c>
      <c r="F333" s="21">
        <f t="shared" si="132"/>
        <v>0</v>
      </c>
    </row>
    <row r="334" spans="1:12" s="8" customFormat="1" x14ac:dyDescent="0.3">
      <c r="A334" s="9" t="s">
        <v>11</v>
      </c>
      <c r="B334" s="14" t="s">
        <v>284</v>
      </c>
      <c r="C334" s="14">
        <v>200</v>
      </c>
      <c r="D334" s="21">
        <f>D335</f>
        <v>400</v>
      </c>
      <c r="E334" s="21">
        <f t="shared" si="132"/>
        <v>0</v>
      </c>
      <c r="F334" s="21">
        <f t="shared" si="132"/>
        <v>0</v>
      </c>
    </row>
    <row r="335" spans="1:12" s="8" customFormat="1" ht="31.2" x14ac:dyDescent="0.3">
      <c r="A335" s="9" t="s">
        <v>12</v>
      </c>
      <c r="B335" s="14" t="s">
        <v>284</v>
      </c>
      <c r="C335" s="14">
        <v>240</v>
      </c>
      <c r="D335" s="21">
        <v>400</v>
      </c>
      <c r="E335" s="21">
        <v>0</v>
      </c>
      <c r="F335" s="21">
        <v>0</v>
      </c>
    </row>
    <row r="336" spans="1:12" s="8" customFormat="1" x14ac:dyDescent="0.3">
      <c r="A336" s="9" t="s">
        <v>9</v>
      </c>
      <c r="B336" s="14" t="s">
        <v>59</v>
      </c>
      <c r="C336" s="14"/>
      <c r="D336" s="21">
        <f>D337+D340+D346+D343</f>
        <v>48284.7</v>
      </c>
      <c r="E336" s="21">
        <f t="shared" ref="E336:F336" si="133">E337+E340+E346+E343</f>
        <v>49705.799999999996</v>
      </c>
      <c r="F336" s="21">
        <f t="shared" si="133"/>
        <v>51158.5</v>
      </c>
    </row>
    <row r="337" spans="1:6" s="8" customFormat="1" x14ac:dyDescent="0.3">
      <c r="A337" s="9" t="s">
        <v>96</v>
      </c>
      <c r="B337" s="14" t="s">
        <v>95</v>
      </c>
      <c r="C337" s="14"/>
      <c r="D337" s="21">
        <f t="shared" ref="D337:E338" si="134">D338</f>
        <v>2786.2</v>
      </c>
      <c r="E337" s="21">
        <f t="shared" si="134"/>
        <v>2994.6</v>
      </c>
      <c r="F337" s="21">
        <f>F338</f>
        <v>3114.3</v>
      </c>
    </row>
    <row r="338" spans="1:6" s="8" customFormat="1" ht="46.8" x14ac:dyDescent="0.3">
      <c r="A338" s="9" t="s">
        <v>207</v>
      </c>
      <c r="B338" s="14" t="s">
        <v>95</v>
      </c>
      <c r="C338" s="14">
        <v>100</v>
      </c>
      <c r="D338" s="21">
        <f t="shared" si="134"/>
        <v>2786.2</v>
      </c>
      <c r="E338" s="21">
        <f t="shared" si="134"/>
        <v>2994.6</v>
      </c>
      <c r="F338" s="21">
        <f>F339</f>
        <v>3114.3</v>
      </c>
    </row>
    <row r="339" spans="1:6" s="8" customFormat="1" x14ac:dyDescent="0.3">
      <c r="A339" s="9" t="s">
        <v>7</v>
      </c>
      <c r="B339" s="14" t="s">
        <v>95</v>
      </c>
      <c r="C339" s="14">
        <v>120</v>
      </c>
      <c r="D339" s="21">
        <v>2786.2</v>
      </c>
      <c r="E339" s="21">
        <v>2994.6</v>
      </c>
      <c r="F339" s="21">
        <v>3114.3</v>
      </c>
    </row>
    <row r="340" spans="1:6" s="8" customFormat="1" x14ac:dyDescent="0.3">
      <c r="A340" s="9" t="s">
        <v>10</v>
      </c>
      <c r="B340" s="14" t="s">
        <v>25</v>
      </c>
      <c r="C340" s="14"/>
      <c r="D340" s="21">
        <f>D341</f>
        <v>43494.5</v>
      </c>
      <c r="E340" s="21">
        <f t="shared" ref="E340:F340" si="135">E341</f>
        <v>44707.199999999997</v>
      </c>
      <c r="F340" s="21">
        <f t="shared" si="135"/>
        <v>46014.1</v>
      </c>
    </row>
    <row r="341" spans="1:6" s="8" customFormat="1" ht="46.8" x14ac:dyDescent="0.3">
      <c r="A341" s="9" t="s">
        <v>207</v>
      </c>
      <c r="B341" s="14" t="s">
        <v>25</v>
      </c>
      <c r="C341" s="14">
        <v>100</v>
      </c>
      <c r="D341" s="21">
        <f t="shared" ref="D341:E341" si="136">D342</f>
        <v>43494.5</v>
      </c>
      <c r="E341" s="21">
        <f t="shared" si="136"/>
        <v>44707.199999999997</v>
      </c>
      <c r="F341" s="21">
        <f>F342</f>
        <v>46014.1</v>
      </c>
    </row>
    <row r="342" spans="1:6" s="8" customFormat="1" x14ac:dyDescent="0.3">
      <c r="A342" s="9" t="s">
        <v>7</v>
      </c>
      <c r="B342" s="14" t="s">
        <v>25</v>
      </c>
      <c r="C342" s="14">
        <v>120</v>
      </c>
      <c r="D342" s="15">
        <f>27900+10840.8+3560.7+1193</f>
        <v>43494.5</v>
      </c>
      <c r="E342" s="36">
        <f>29112.7+10840.8+3560.7+1193</f>
        <v>44707.199999999997</v>
      </c>
      <c r="F342" s="36">
        <f>30277.2+10840.8+3703.1+1193</f>
        <v>46014.1</v>
      </c>
    </row>
    <row r="343" spans="1:6" s="8" customFormat="1" ht="31.2" x14ac:dyDescent="0.3">
      <c r="A343" s="9" t="s">
        <v>197</v>
      </c>
      <c r="B343" s="14" t="s">
        <v>198</v>
      </c>
      <c r="C343" s="14"/>
      <c r="D343" s="15">
        <f>D344</f>
        <v>1926.9</v>
      </c>
      <c r="E343" s="15">
        <f t="shared" ref="E343:F343" si="137">E344</f>
        <v>1926.9</v>
      </c>
      <c r="F343" s="15">
        <f t="shared" si="137"/>
        <v>1953</v>
      </c>
    </row>
    <row r="344" spans="1:6" s="8" customFormat="1" ht="46.8" x14ac:dyDescent="0.3">
      <c r="A344" s="9" t="s">
        <v>207</v>
      </c>
      <c r="B344" s="14" t="s">
        <v>198</v>
      </c>
      <c r="C344" s="14">
        <v>100</v>
      </c>
      <c r="D344" s="15">
        <f>D345</f>
        <v>1926.9</v>
      </c>
      <c r="E344" s="15">
        <f t="shared" ref="E344:F344" si="138">E345</f>
        <v>1926.9</v>
      </c>
      <c r="F344" s="15">
        <f t="shared" si="138"/>
        <v>1953</v>
      </c>
    </row>
    <row r="345" spans="1:6" s="8" customFormat="1" x14ac:dyDescent="0.3">
      <c r="A345" s="9" t="s">
        <v>7</v>
      </c>
      <c r="B345" s="14" t="s">
        <v>198</v>
      </c>
      <c r="C345" s="14">
        <v>120</v>
      </c>
      <c r="D345" s="21">
        <v>1926.9</v>
      </c>
      <c r="E345" s="21">
        <v>1926.9</v>
      </c>
      <c r="F345" s="21">
        <v>1953</v>
      </c>
    </row>
    <row r="346" spans="1:6" s="8" customFormat="1" ht="31.2" x14ac:dyDescent="0.3">
      <c r="A346" s="9" t="s">
        <v>60</v>
      </c>
      <c r="B346" s="14" t="s">
        <v>86</v>
      </c>
      <c r="C346" s="14"/>
      <c r="D346" s="21">
        <f t="shared" ref="D346:E347" si="139">D347</f>
        <v>77.099999999999994</v>
      </c>
      <c r="E346" s="21">
        <f t="shared" si="139"/>
        <v>77.099999999999994</v>
      </c>
      <c r="F346" s="21">
        <f>F347</f>
        <v>77.099999999999994</v>
      </c>
    </row>
    <row r="347" spans="1:6" s="8" customFormat="1" x14ac:dyDescent="0.3">
      <c r="A347" s="9" t="s">
        <v>13</v>
      </c>
      <c r="B347" s="14" t="s">
        <v>86</v>
      </c>
      <c r="C347" s="14">
        <v>800</v>
      </c>
      <c r="D347" s="21">
        <f t="shared" si="139"/>
        <v>77.099999999999994</v>
      </c>
      <c r="E347" s="21">
        <f t="shared" si="139"/>
        <v>77.099999999999994</v>
      </c>
      <c r="F347" s="21">
        <f>F348</f>
        <v>77.099999999999994</v>
      </c>
    </row>
    <row r="348" spans="1:6" s="8" customFormat="1" x14ac:dyDescent="0.3">
      <c r="A348" s="9" t="s">
        <v>14</v>
      </c>
      <c r="B348" s="62" t="s">
        <v>86</v>
      </c>
      <c r="C348" s="14">
        <v>850</v>
      </c>
      <c r="D348" s="49">
        <f>73.1+4</f>
        <v>77.099999999999994</v>
      </c>
      <c r="E348" s="49">
        <f>73.1+4</f>
        <v>77.099999999999994</v>
      </c>
      <c r="F348" s="21">
        <f>73.1+4</f>
        <v>77.099999999999994</v>
      </c>
    </row>
    <row r="349" spans="1:6" s="8" customFormat="1" x14ac:dyDescent="0.3">
      <c r="A349" s="9" t="s">
        <v>67</v>
      </c>
      <c r="B349" s="14" t="s">
        <v>79</v>
      </c>
      <c r="C349" s="33"/>
      <c r="D349" s="21">
        <f>D350</f>
        <v>30</v>
      </c>
      <c r="E349" s="21">
        <f t="shared" ref="E349:F349" si="140">E350</f>
        <v>30</v>
      </c>
      <c r="F349" s="21">
        <f t="shared" si="140"/>
        <v>30</v>
      </c>
    </row>
    <row r="350" spans="1:6" s="8" customFormat="1" x14ac:dyDescent="0.3">
      <c r="A350" s="9" t="s">
        <v>68</v>
      </c>
      <c r="B350" s="14" t="s">
        <v>88</v>
      </c>
      <c r="C350" s="33"/>
      <c r="D350" s="21">
        <f t="shared" ref="D350:E351" si="141">D351</f>
        <v>30</v>
      </c>
      <c r="E350" s="21">
        <f t="shared" si="141"/>
        <v>30</v>
      </c>
      <c r="F350" s="21">
        <f>F351</f>
        <v>30</v>
      </c>
    </row>
    <row r="351" spans="1:6" s="8" customFormat="1" x14ac:dyDescent="0.3">
      <c r="A351" s="9" t="s">
        <v>13</v>
      </c>
      <c r="B351" s="14" t="s">
        <v>88</v>
      </c>
      <c r="C351" s="14">
        <v>800</v>
      </c>
      <c r="D351" s="21">
        <f t="shared" si="141"/>
        <v>30</v>
      </c>
      <c r="E351" s="21">
        <f t="shared" si="141"/>
        <v>30</v>
      </c>
      <c r="F351" s="21">
        <f>F352</f>
        <v>30</v>
      </c>
    </row>
    <row r="352" spans="1:6" s="8" customFormat="1" x14ac:dyDescent="0.3">
      <c r="A352" s="20" t="s">
        <v>69</v>
      </c>
      <c r="B352" s="14" t="s">
        <v>88</v>
      </c>
      <c r="C352" s="47">
        <v>870</v>
      </c>
      <c r="D352" s="63">
        <v>30</v>
      </c>
      <c r="E352" s="63">
        <v>30</v>
      </c>
      <c r="F352" s="21">
        <v>30</v>
      </c>
    </row>
    <row r="353" spans="1:6" s="8" customFormat="1" x14ac:dyDescent="0.3">
      <c r="A353" s="9" t="s">
        <v>162</v>
      </c>
      <c r="B353" s="14" t="s">
        <v>164</v>
      </c>
      <c r="C353" s="47"/>
      <c r="D353" s="57">
        <f>D354</f>
        <v>105</v>
      </c>
      <c r="E353" s="57">
        <f t="shared" ref="E353:F353" si="142">E354</f>
        <v>105</v>
      </c>
      <c r="F353" s="57">
        <f t="shared" si="142"/>
        <v>105</v>
      </c>
    </row>
    <row r="354" spans="1:6" s="8" customFormat="1" x14ac:dyDescent="0.3">
      <c r="A354" s="9" t="s">
        <v>179</v>
      </c>
      <c r="B354" s="14" t="s">
        <v>165</v>
      </c>
      <c r="C354" s="47"/>
      <c r="D354" s="57">
        <f>D355</f>
        <v>105</v>
      </c>
      <c r="E354" s="57">
        <f t="shared" ref="D354:F356" si="143">E355</f>
        <v>105</v>
      </c>
      <c r="F354" s="57">
        <f t="shared" si="143"/>
        <v>105</v>
      </c>
    </row>
    <row r="355" spans="1:6" s="8" customFormat="1" ht="31.2" x14ac:dyDescent="0.3">
      <c r="A355" s="9" t="s">
        <v>163</v>
      </c>
      <c r="B355" s="14" t="s">
        <v>166</v>
      </c>
      <c r="C355" s="47"/>
      <c r="D355" s="57">
        <f t="shared" si="143"/>
        <v>105</v>
      </c>
      <c r="E355" s="57">
        <f t="shared" si="143"/>
        <v>105</v>
      </c>
      <c r="F355" s="57">
        <f t="shared" si="143"/>
        <v>105</v>
      </c>
    </row>
    <row r="356" spans="1:6" s="8" customFormat="1" x14ac:dyDescent="0.3">
      <c r="A356" s="9" t="s">
        <v>11</v>
      </c>
      <c r="B356" s="14" t="s">
        <v>166</v>
      </c>
      <c r="C356" s="47">
        <v>200</v>
      </c>
      <c r="D356" s="57">
        <f t="shared" si="143"/>
        <v>105</v>
      </c>
      <c r="E356" s="57">
        <f t="shared" si="143"/>
        <v>105</v>
      </c>
      <c r="F356" s="57">
        <f t="shared" si="143"/>
        <v>105</v>
      </c>
    </row>
    <row r="357" spans="1:6" s="8" customFormat="1" ht="31.2" x14ac:dyDescent="0.3">
      <c r="A357" s="9" t="s">
        <v>12</v>
      </c>
      <c r="B357" s="14" t="s">
        <v>166</v>
      </c>
      <c r="C357" s="47">
        <v>240</v>
      </c>
      <c r="D357" s="57">
        <v>105</v>
      </c>
      <c r="E357" s="57">
        <v>105</v>
      </c>
      <c r="F357" s="36">
        <v>105</v>
      </c>
    </row>
    <row r="358" spans="1:6" s="7" customFormat="1" x14ac:dyDescent="0.3">
      <c r="A358" s="32" t="s">
        <v>0</v>
      </c>
      <c r="B358" s="33" t="s">
        <v>26</v>
      </c>
      <c r="C358" s="33"/>
      <c r="D358" s="34">
        <f>D359+D364+D367</f>
        <v>35913.700000000004</v>
      </c>
      <c r="E358" s="34">
        <f>E359+E364+E367</f>
        <v>36606.300000000003</v>
      </c>
      <c r="F358" s="34">
        <f>F359+F364+F367</f>
        <v>36212</v>
      </c>
    </row>
    <row r="359" spans="1:6" s="8" customFormat="1" x14ac:dyDescent="0.3">
      <c r="A359" s="9" t="s">
        <v>47</v>
      </c>
      <c r="B359" s="14" t="s">
        <v>27</v>
      </c>
      <c r="C359" s="33"/>
      <c r="D359" s="21">
        <f>D360+D362</f>
        <v>35883.700000000004</v>
      </c>
      <c r="E359" s="21">
        <f t="shared" ref="E359:F359" si="144">E360+E362</f>
        <v>36576.300000000003</v>
      </c>
      <c r="F359" s="21">
        <f t="shared" si="144"/>
        <v>36182</v>
      </c>
    </row>
    <row r="360" spans="1:6" s="8" customFormat="1" ht="46.8" x14ac:dyDescent="0.3">
      <c r="A360" s="9" t="s">
        <v>207</v>
      </c>
      <c r="B360" s="14" t="s">
        <v>27</v>
      </c>
      <c r="C360" s="14">
        <v>100</v>
      </c>
      <c r="D360" s="21">
        <f t="shared" ref="D360:E360" si="145">D361</f>
        <v>32739.9</v>
      </c>
      <c r="E360" s="21">
        <f t="shared" si="145"/>
        <v>33432.5</v>
      </c>
      <c r="F360" s="21">
        <f>F361</f>
        <v>34038.199999999997</v>
      </c>
    </row>
    <row r="361" spans="1:6" s="17" customFormat="1" x14ac:dyDescent="0.3">
      <c r="A361" s="20" t="s">
        <v>28</v>
      </c>
      <c r="B361" s="14" t="s">
        <v>27</v>
      </c>
      <c r="C361" s="47">
        <v>110</v>
      </c>
      <c r="D361" s="21">
        <f>15142.2+17597.7</f>
        <v>32739.9</v>
      </c>
      <c r="E361" s="21">
        <f>15142.2+18290.3</f>
        <v>33432.5</v>
      </c>
      <c r="F361" s="21">
        <f>15747.9+18290.3</f>
        <v>34038.199999999997</v>
      </c>
    </row>
    <row r="362" spans="1:6" s="8" customFormat="1" x14ac:dyDescent="0.3">
      <c r="A362" s="42" t="s">
        <v>11</v>
      </c>
      <c r="B362" s="14" t="s">
        <v>27</v>
      </c>
      <c r="C362" s="47">
        <v>200</v>
      </c>
      <c r="D362" s="21">
        <f t="shared" ref="D362:E362" si="146">D363</f>
        <v>3143.8</v>
      </c>
      <c r="E362" s="21">
        <f t="shared" si="146"/>
        <v>3143.8</v>
      </c>
      <c r="F362" s="21">
        <f>F363</f>
        <v>2143.8000000000002</v>
      </c>
    </row>
    <row r="363" spans="1:6" s="8" customFormat="1" ht="31.2" x14ac:dyDescent="0.3">
      <c r="A363" s="42" t="s">
        <v>12</v>
      </c>
      <c r="B363" s="14" t="s">
        <v>27</v>
      </c>
      <c r="C363" s="47">
        <v>240</v>
      </c>
      <c r="D363" s="21">
        <f>463.8+2680</f>
        <v>3143.8</v>
      </c>
      <c r="E363" s="21">
        <f>463.8+2680</f>
        <v>3143.8</v>
      </c>
      <c r="F363" s="21">
        <f>463.8+2680-1000</f>
        <v>2143.8000000000002</v>
      </c>
    </row>
    <row r="364" spans="1:6" s="8" customFormat="1" ht="31.2" x14ac:dyDescent="0.3">
      <c r="A364" s="9" t="s">
        <v>208</v>
      </c>
      <c r="B364" s="14" t="s">
        <v>107</v>
      </c>
      <c r="C364" s="47"/>
      <c r="D364" s="15">
        <f>D365</f>
        <v>20</v>
      </c>
      <c r="E364" s="15">
        <f t="shared" ref="E364:F365" si="147">E365</f>
        <v>20</v>
      </c>
      <c r="F364" s="15">
        <f t="shared" si="147"/>
        <v>20</v>
      </c>
    </row>
    <row r="365" spans="1:6" s="8" customFormat="1" x14ac:dyDescent="0.3">
      <c r="A365" s="9" t="s">
        <v>13</v>
      </c>
      <c r="B365" s="14" t="s">
        <v>107</v>
      </c>
      <c r="C365" s="47">
        <v>800</v>
      </c>
      <c r="D365" s="15">
        <f>D366</f>
        <v>20</v>
      </c>
      <c r="E365" s="15">
        <f t="shared" si="147"/>
        <v>20</v>
      </c>
      <c r="F365" s="15">
        <f t="shared" si="147"/>
        <v>20</v>
      </c>
    </row>
    <row r="366" spans="1:6" s="8" customFormat="1" x14ac:dyDescent="0.3">
      <c r="A366" s="9" t="s">
        <v>14</v>
      </c>
      <c r="B366" s="14" t="s">
        <v>107</v>
      </c>
      <c r="C366" s="14">
        <v>850</v>
      </c>
      <c r="D366" s="15">
        <v>20</v>
      </c>
      <c r="E366" s="36">
        <v>20</v>
      </c>
      <c r="F366" s="36">
        <v>20</v>
      </c>
    </row>
    <row r="367" spans="1:6" s="8" customFormat="1" ht="31.2" x14ac:dyDescent="0.3">
      <c r="A367" s="9" t="s">
        <v>352</v>
      </c>
      <c r="B367" s="14" t="s">
        <v>307</v>
      </c>
      <c r="C367" s="47"/>
      <c r="D367" s="15">
        <f>D368</f>
        <v>10</v>
      </c>
      <c r="E367" s="15">
        <f t="shared" ref="E367:F368" si="148">E368</f>
        <v>10</v>
      </c>
      <c r="F367" s="21">
        <f t="shared" si="148"/>
        <v>10</v>
      </c>
    </row>
    <row r="368" spans="1:6" s="8" customFormat="1" x14ac:dyDescent="0.3">
      <c r="A368" s="9" t="s">
        <v>13</v>
      </c>
      <c r="B368" s="14" t="s">
        <v>307</v>
      </c>
      <c r="C368" s="47">
        <v>800</v>
      </c>
      <c r="D368" s="15">
        <f>D369</f>
        <v>10</v>
      </c>
      <c r="E368" s="15">
        <f t="shared" si="148"/>
        <v>10</v>
      </c>
      <c r="F368" s="21">
        <f t="shared" si="148"/>
        <v>10</v>
      </c>
    </row>
    <row r="369" spans="1:6" s="8" customFormat="1" x14ac:dyDescent="0.3">
      <c r="A369" s="9" t="s">
        <v>14</v>
      </c>
      <c r="B369" s="14" t="s">
        <v>307</v>
      </c>
      <c r="C369" s="14">
        <v>850</v>
      </c>
      <c r="D369" s="15">
        <v>10</v>
      </c>
      <c r="E369" s="36">
        <v>10</v>
      </c>
      <c r="F369" s="36">
        <v>10</v>
      </c>
    </row>
    <row r="370" spans="1:6" s="8" customFormat="1" ht="46.8" x14ac:dyDescent="0.3">
      <c r="A370" s="41" t="s">
        <v>235</v>
      </c>
      <c r="B370" s="33" t="s">
        <v>237</v>
      </c>
      <c r="C370" s="46"/>
      <c r="D370" s="34">
        <f>D374+D371</f>
        <v>410</v>
      </c>
      <c r="E370" s="34">
        <f t="shared" ref="E370:F370" si="149">E374+E371</f>
        <v>410</v>
      </c>
      <c r="F370" s="34">
        <f t="shared" si="149"/>
        <v>410</v>
      </c>
    </row>
    <row r="371" spans="1:6" s="8" customFormat="1" ht="31.2" x14ac:dyDescent="0.3">
      <c r="A371" s="64" t="s">
        <v>353</v>
      </c>
      <c r="B371" s="47" t="s">
        <v>314</v>
      </c>
      <c r="C371" s="47"/>
      <c r="D371" s="21">
        <f>D372</f>
        <v>300</v>
      </c>
      <c r="E371" s="21">
        <f t="shared" ref="E371:F372" si="150">E372</f>
        <v>300</v>
      </c>
      <c r="F371" s="21">
        <f t="shared" si="150"/>
        <v>300</v>
      </c>
    </row>
    <row r="372" spans="1:6" s="8" customFormat="1" x14ac:dyDescent="0.3">
      <c r="A372" s="64" t="s">
        <v>11</v>
      </c>
      <c r="B372" s="47" t="s">
        <v>314</v>
      </c>
      <c r="C372" s="47">
        <v>200</v>
      </c>
      <c r="D372" s="21">
        <f>D373</f>
        <v>300</v>
      </c>
      <c r="E372" s="21">
        <f t="shared" si="150"/>
        <v>300</v>
      </c>
      <c r="F372" s="21">
        <f t="shared" si="150"/>
        <v>300</v>
      </c>
    </row>
    <row r="373" spans="1:6" s="8" customFormat="1" ht="31.2" x14ac:dyDescent="0.3">
      <c r="A373" s="64" t="s">
        <v>12</v>
      </c>
      <c r="B373" s="47" t="s">
        <v>314</v>
      </c>
      <c r="C373" s="47">
        <v>240</v>
      </c>
      <c r="D373" s="21">
        <v>300</v>
      </c>
      <c r="E373" s="21">
        <v>300</v>
      </c>
      <c r="F373" s="21">
        <v>300</v>
      </c>
    </row>
    <row r="374" spans="1:6" s="8" customFormat="1" x14ac:dyDescent="0.3">
      <c r="A374" s="9" t="s">
        <v>236</v>
      </c>
      <c r="B374" s="14" t="s">
        <v>238</v>
      </c>
      <c r="C374" s="47"/>
      <c r="D374" s="21">
        <f>D375</f>
        <v>110</v>
      </c>
      <c r="E374" s="21">
        <f t="shared" ref="E374:F375" si="151">E375</f>
        <v>110</v>
      </c>
      <c r="F374" s="21">
        <f t="shared" si="151"/>
        <v>110</v>
      </c>
    </row>
    <row r="375" spans="1:6" s="8" customFormat="1" x14ac:dyDescent="0.3">
      <c r="A375" s="9" t="s">
        <v>11</v>
      </c>
      <c r="B375" s="14" t="s">
        <v>238</v>
      </c>
      <c r="C375" s="47">
        <v>200</v>
      </c>
      <c r="D375" s="21">
        <f>D376</f>
        <v>110</v>
      </c>
      <c r="E375" s="21">
        <f t="shared" si="151"/>
        <v>110</v>
      </c>
      <c r="F375" s="21">
        <f t="shared" si="151"/>
        <v>110</v>
      </c>
    </row>
    <row r="376" spans="1:6" s="8" customFormat="1" ht="31.2" x14ac:dyDescent="0.3">
      <c r="A376" s="9" t="s">
        <v>12</v>
      </c>
      <c r="B376" s="14" t="s">
        <v>238</v>
      </c>
      <c r="C376" s="47">
        <v>240</v>
      </c>
      <c r="D376" s="21">
        <v>110</v>
      </c>
      <c r="E376" s="36">
        <v>110</v>
      </c>
      <c r="F376" s="36">
        <v>110</v>
      </c>
    </row>
    <row r="377" spans="1:6" s="7" customFormat="1" ht="31.2" x14ac:dyDescent="0.3">
      <c r="A377" s="32" t="s">
        <v>70</v>
      </c>
      <c r="B377" s="33" t="s">
        <v>71</v>
      </c>
      <c r="C377" s="33"/>
      <c r="D377" s="34">
        <f>D378</f>
        <v>72</v>
      </c>
      <c r="E377" s="34">
        <f t="shared" ref="E377:F377" si="152">E378</f>
        <v>72</v>
      </c>
      <c r="F377" s="34">
        <f t="shared" si="152"/>
        <v>72</v>
      </c>
    </row>
    <row r="378" spans="1:6" s="8" customFormat="1" ht="28.2" customHeight="1" x14ac:dyDescent="0.3">
      <c r="A378" s="9" t="s">
        <v>245</v>
      </c>
      <c r="B378" s="14" t="s">
        <v>87</v>
      </c>
      <c r="C378" s="65"/>
      <c r="D378" s="21">
        <f>D379</f>
        <v>72</v>
      </c>
      <c r="E378" s="21">
        <f>E379</f>
        <v>72</v>
      </c>
      <c r="F378" s="21">
        <f>F379</f>
        <v>72</v>
      </c>
    </row>
    <row r="379" spans="1:6" s="8" customFormat="1" x14ac:dyDescent="0.3">
      <c r="A379" s="9" t="s">
        <v>72</v>
      </c>
      <c r="B379" s="14" t="s">
        <v>87</v>
      </c>
      <c r="C379" s="66">
        <v>300</v>
      </c>
      <c r="D379" s="21">
        <f t="shared" ref="D379:E379" si="153">D380</f>
        <v>72</v>
      </c>
      <c r="E379" s="21">
        <f t="shared" si="153"/>
        <v>72</v>
      </c>
      <c r="F379" s="21">
        <f>F380</f>
        <v>72</v>
      </c>
    </row>
    <row r="380" spans="1:6" s="8" customFormat="1" x14ac:dyDescent="0.3">
      <c r="A380" s="9" t="s">
        <v>18</v>
      </c>
      <c r="B380" s="62" t="s">
        <v>87</v>
      </c>
      <c r="C380" s="67">
        <v>310</v>
      </c>
      <c r="D380" s="21">
        <v>72</v>
      </c>
      <c r="E380" s="21">
        <v>72</v>
      </c>
      <c r="F380" s="68">
        <v>72</v>
      </c>
    </row>
    <row r="381" spans="1:6" s="8" customFormat="1" x14ac:dyDescent="0.3">
      <c r="A381" s="32" t="s">
        <v>308</v>
      </c>
      <c r="B381" s="33" t="s">
        <v>311</v>
      </c>
      <c r="C381" s="33"/>
      <c r="D381" s="34">
        <f>D382</f>
        <v>473.3</v>
      </c>
      <c r="E381" s="34">
        <f t="shared" ref="E381:F384" si="154">E382</f>
        <v>490.2</v>
      </c>
      <c r="F381" s="34">
        <f t="shared" si="154"/>
        <v>490.2</v>
      </c>
    </row>
    <row r="382" spans="1:6" s="8" customFormat="1" ht="31.2" x14ac:dyDescent="0.3">
      <c r="A382" s="9" t="s">
        <v>309</v>
      </c>
      <c r="B382" s="14" t="s">
        <v>312</v>
      </c>
      <c r="C382" s="14"/>
      <c r="D382" s="21">
        <f>D383</f>
        <v>473.3</v>
      </c>
      <c r="E382" s="21">
        <f t="shared" si="154"/>
        <v>490.2</v>
      </c>
      <c r="F382" s="21">
        <f t="shared" si="154"/>
        <v>490.2</v>
      </c>
    </row>
    <row r="383" spans="1:6" s="8" customFormat="1" ht="31.2" x14ac:dyDescent="0.3">
      <c r="A383" s="9" t="s">
        <v>310</v>
      </c>
      <c r="B383" s="14" t="s">
        <v>313</v>
      </c>
      <c r="C383" s="14"/>
      <c r="D383" s="21">
        <f>D384</f>
        <v>473.3</v>
      </c>
      <c r="E383" s="21">
        <f t="shared" si="154"/>
        <v>490.2</v>
      </c>
      <c r="F383" s="21">
        <f t="shared" si="154"/>
        <v>490.2</v>
      </c>
    </row>
    <row r="384" spans="1:6" s="8" customFormat="1" ht="31.2" x14ac:dyDescent="0.3">
      <c r="A384" s="9" t="s">
        <v>89</v>
      </c>
      <c r="B384" s="14" t="s">
        <v>313</v>
      </c>
      <c r="C384" s="14">
        <v>600</v>
      </c>
      <c r="D384" s="21">
        <f>D385</f>
        <v>473.3</v>
      </c>
      <c r="E384" s="21">
        <f t="shared" si="154"/>
        <v>490.2</v>
      </c>
      <c r="F384" s="21">
        <f t="shared" si="154"/>
        <v>490.2</v>
      </c>
    </row>
    <row r="385" spans="1:9" s="8" customFormat="1" x14ac:dyDescent="0.3">
      <c r="A385" s="9" t="s">
        <v>167</v>
      </c>
      <c r="B385" s="14" t="s">
        <v>313</v>
      </c>
      <c r="C385" s="14">
        <v>620</v>
      </c>
      <c r="D385" s="21">
        <v>473.3</v>
      </c>
      <c r="E385" s="21">
        <v>490.2</v>
      </c>
      <c r="F385" s="21">
        <v>490.2</v>
      </c>
    </row>
    <row r="386" spans="1:9" s="7" customFormat="1" x14ac:dyDescent="0.3">
      <c r="A386" s="32" t="s">
        <v>91</v>
      </c>
      <c r="B386" s="33" t="s">
        <v>73</v>
      </c>
      <c r="C386" s="33"/>
      <c r="D386" s="34">
        <f t="shared" ref="D386:F389" si="155">D387</f>
        <v>1000</v>
      </c>
      <c r="E386" s="34">
        <f t="shared" si="155"/>
        <v>1000</v>
      </c>
      <c r="F386" s="34">
        <f t="shared" si="155"/>
        <v>1000</v>
      </c>
    </row>
    <row r="387" spans="1:9" s="8" customFormat="1" x14ac:dyDescent="0.3">
      <c r="A387" s="9" t="s">
        <v>92</v>
      </c>
      <c r="B387" s="14" t="s">
        <v>74</v>
      </c>
      <c r="C387" s="14"/>
      <c r="D387" s="21">
        <f t="shared" si="155"/>
        <v>1000</v>
      </c>
      <c r="E387" s="21">
        <f t="shared" si="155"/>
        <v>1000</v>
      </c>
      <c r="F387" s="21">
        <f t="shared" si="155"/>
        <v>1000</v>
      </c>
    </row>
    <row r="388" spans="1:9" s="8" customFormat="1" x14ac:dyDescent="0.3">
      <c r="A388" s="9" t="s">
        <v>93</v>
      </c>
      <c r="B388" s="14" t="s">
        <v>75</v>
      </c>
      <c r="C388" s="14"/>
      <c r="D388" s="21">
        <f t="shared" si="155"/>
        <v>1000</v>
      </c>
      <c r="E388" s="21">
        <f t="shared" si="155"/>
        <v>1000</v>
      </c>
      <c r="F388" s="21">
        <f t="shared" si="155"/>
        <v>1000</v>
      </c>
    </row>
    <row r="389" spans="1:9" s="8" customFormat="1" x14ac:dyDescent="0.3">
      <c r="A389" s="42" t="s">
        <v>11</v>
      </c>
      <c r="B389" s="14" t="s">
        <v>75</v>
      </c>
      <c r="C389" s="14">
        <v>200</v>
      </c>
      <c r="D389" s="21">
        <f t="shared" si="155"/>
        <v>1000</v>
      </c>
      <c r="E389" s="21">
        <f t="shared" si="155"/>
        <v>1000</v>
      </c>
      <c r="F389" s="21">
        <f t="shared" si="155"/>
        <v>1000</v>
      </c>
    </row>
    <row r="390" spans="1:9" s="8" customFormat="1" ht="31.2" x14ac:dyDescent="0.3">
      <c r="A390" s="42" t="s">
        <v>12</v>
      </c>
      <c r="B390" s="14" t="s">
        <v>75</v>
      </c>
      <c r="C390" s="14">
        <v>240</v>
      </c>
      <c r="D390" s="21">
        <v>1000</v>
      </c>
      <c r="E390" s="21">
        <v>1000</v>
      </c>
      <c r="F390" s="21">
        <f>1000</f>
        <v>1000</v>
      </c>
    </row>
    <row r="391" spans="1:9" s="7" customFormat="1" x14ac:dyDescent="0.3">
      <c r="A391" s="32" t="s">
        <v>17</v>
      </c>
      <c r="B391" s="33"/>
      <c r="C391" s="33"/>
      <c r="D391" s="44">
        <f>D214+D9+D123+D197+D202+D243+D328+D358+D377+D386+D164+D172+D179+D192+D219+D209+D118+D370+D184+D224+D381</f>
        <v>794568.30000000016</v>
      </c>
      <c r="E391" s="44">
        <f>E214+E9+E123+E197+E202+E243+E328+E358+E377+E386+E164+E172+E179+E192+E219+E209+E118+E370+E184+E224+E381</f>
        <v>774839.3</v>
      </c>
      <c r="F391" s="44">
        <f>F214+F9+F123+F197+F202+F243+F328+F358+F377+F386+F164+F172+F179+F192+F219+F209+F118+F370+F184+F224+F381</f>
        <v>660004.19999999995</v>
      </c>
      <c r="G391" s="11"/>
      <c r="H391" s="11"/>
      <c r="I391" s="11"/>
    </row>
    <row r="393" spans="1:9" x14ac:dyDescent="0.3">
      <c r="G393" s="3"/>
      <c r="H393" s="3"/>
      <c r="I393" s="3"/>
    </row>
  </sheetData>
  <autoFilter ref="A8:L391"/>
  <mergeCells count="11">
    <mergeCell ref="A4:F4"/>
    <mergeCell ref="F6:F7"/>
    <mergeCell ref="A5:F5"/>
    <mergeCell ref="A6:A7"/>
    <mergeCell ref="B6:B7"/>
    <mergeCell ref="C6:C7"/>
    <mergeCell ref="D6:D7"/>
    <mergeCell ref="E6:E7"/>
    <mergeCell ref="D1:F1"/>
    <mergeCell ref="D2:F2"/>
    <mergeCell ref="A3:F3"/>
  </mergeCells>
  <phoneticPr fontId="14" type="noConversion"/>
  <hyperlinks>
    <hyperlink ref="A225" r:id="rId1" location="block_10204" display="block_10204"/>
  </hyperlinks>
  <pageMargins left="0.23622047244094491" right="0.19685039370078741" top="0.35433070866141736" bottom="0" header="0.31496062992125984" footer="0.31496062992125984"/>
  <pageSetup paperSize="9" scale="6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2026-05-12T09:40:14Z</dcterms:modified>
</cp:coreProperties>
</file>